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518_0 - Vlečka - přístav ..." sheetId="2" r:id="rId2"/>
    <sheet name="518_1 - SO01 Rekonstrukce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'518_0 - Vlečka - přístav ...'!$C$118:$K$129</definedName>
    <definedName name="_xlnm.Print_Area" localSheetId="1">'518_0 - Vlečka - přístav ...'!$C$4:$J$75,'518_0 - Vlečka - přístav ...'!$C$81:$J$100,'518_0 - Vlečka - přístav ...'!$C$106:$K$129</definedName>
    <definedName name="_xlnm.Print_Titles" localSheetId="1">'518_0 - Vlečka - přístav ...'!$118:$118</definedName>
    <definedName name="_xlnm._FilterDatabase" localSheetId="2" hidden="1">'518_1 - SO01 Rekonstrukce...'!$C$121:$K$240</definedName>
    <definedName name="_xlnm.Print_Area" localSheetId="2">'518_1 - SO01 Rekonstrukce...'!$C$4:$J$75,'518_1 - SO01 Rekonstrukce...'!$C$81:$J$103,'518_1 - SO01 Rekonstrukce...'!$C$109:$K$240</definedName>
    <definedName name="_xlnm.Print_Titles" localSheetId="2">'518_1 - SO01 Rekonstrukce...'!$121:$121</definedName>
  </definedNames>
  <calcPr/>
</workbook>
</file>

<file path=xl/calcChain.xml><?xml version="1.0" encoding="utf-8"?>
<calcChain xmlns="http://schemas.openxmlformats.org/spreadsheetml/2006/main">
  <c i="3" r="J37"/>
  <c r="J36"/>
  <c i="1" r="AY96"/>
  <c i="3" r="J35"/>
  <c i="1" r="AX96"/>
  <c i="3" r="BI239"/>
  <c r="BH239"/>
  <c r="BG239"/>
  <c r="BF239"/>
  <c r="T239"/>
  <c r="T238"/>
  <c r="R239"/>
  <c r="R238"/>
  <c r="P239"/>
  <c r="P238"/>
  <c r="BK239"/>
  <c r="BK238"/>
  <c r="J238"/>
  <c r="J239"/>
  <c r="BE239"/>
  <c r="J102"/>
  <c r="BI233"/>
  <c r="BH233"/>
  <c r="BG233"/>
  <c r="BF233"/>
  <c r="T233"/>
  <c r="T232"/>
  <c r="R233"/>
  <c r="R232"/>
  <c r="P233"/>
  <c r="P232"/>
  <c r="BK233"/>
  <c r="BK232"/>
  <c r="J232"/>
  <c r="J233"/>
  <c r="BE233"/>
  <c r="J101"/>
  <c r="BI230"/>
  <c r="BH230"/>
  <c r="BG230"/>
  <c r="BF230"/>
  <c r="T230"/>
  <c r="R230"/>
  <c r="P230"/>
  <c r="BK230"/>
  <c r="J230"/>
  <c r="BE230"/>
  <c r="BI228"/>
  <c r="BH228"/>
  <c r="BG228"/>
  <c r="BF228"/>
  <c r="T228"/>
  <c r="R228"/>
  <c r="P228"/>
  <c r="BK228"/>
  <c r="J228"/>
  <c r="BE228"/>
  <c r="BI225"/>
  <c r="BH225"/>
  <c r="BG225"/>
  <c r="BF225"/>
  <c r="T225"/>
  <c r="T224"/>
  <c r="R225"/>
  <c r="R224"/>
  <c r="P225"/>
  <c r="P224"/>
  <c r="BK225"/>
  <c r="BK224"/>
  <c r="J224"/>
  <c r="J225"/>
  <c r="BE225"/>
  <c r="J100"/>
  <c r="BI221"/>
  <c r="BH221"/>
  <c r="BG221"/>
  <c r="BF221"/>
  <c r="T221"/>
  <c r="R221"/>
  <c r="P221"/>
  <c r="BK221"/>
  <c r="J221"/>
  <c r="BE221"/>
  <c r="BI218"/>
  <c r="BH218"/>
  <c r="BG218"/>
  <c r="BF218"/>
  <c r="T218"/>
  <c r="R218"/>
  <c r="P218"/>
  <c r="BK218"/>
  <c r="J218"/>
  <c r="BE218"/>
  <c r="BI215"/>
  <c r="BH215"/>
  <c r="BG215"/>
  <c r="BF215"/>
  <c r="T215"/>
  <c r="R215"/>
  <c r="P215"/>
  <c r="BK215"/>
  <c r="J215"/>
  <c r="BE215"/>
  <c r="BI212"/>
  <c r="BH212"/>
  <c r="BG212"/>
  <c r="BF212"/>
  <c r="T212"/>
  <c r="R212"/>
  <c r="P212"/>
  <c r="BK212"/>
  <c r="J212"/>
  <c r="BE212"/>
  <c r="BI210"/>
  <c r="BH210"/>
  <c r="BG210"/>
  <c r="BF210"/>
  <c r="T210"/>
  <c r="R210"/>
  <c r="P210"/>
  <c r="BK210"/>
  <c r="J210"/>
  <c r="BE210"/>
  <c r="BI208"/>
  <c r="BH208"/>
  <c r="BG208"/>
  <c r="BF208"/>
  <c r="T208"/>
  <c r="R208"/>
  <c r="P208"/>
  <c r="BK208"/>
  <c r="J208"/>
  <c r="BE208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7"/>
  <c r="BH197"/>
  <c r="BG197"/>
  <c r="BF197"/>
  <c r="T197"/>
  <c r="T196"/>
  <c r="R197"/>
  <c r="R196"/>
  <c r="P197"/>
  <c r="P196"/>
  <c r="BK197"/>
  <c r="BK196"/>
  <c r="J196"/>
  <c r="J197"/>
  <c r="BE197"/>
  <c r="J99"/>
  <c r="BI193"/>
  <c r="BH193"/>
  <c r="BG193"/>
  <c r="BF193"/>
  <c r="T193"/>
  <c r="R193"/>
  <c r="P193"/>
  <c r="BK193"/>
  <c r="J193"/>
  <c r="BE193"/>
  <c r="BI190"/>
  <c r="BH190"/>
  <c r="BG190"/>
  <c r="BF190"/>
  <c r="T190"/>
  <c r="R190"/>
  <c r="P190"/>
  <c r="BK190"/>
  <c r="J190"/>
  <c r="BE190"/>
  <c r="BI187"/>
  <c r="BH187"/>
  <c r="BG187"/>
  <c r="BF187"/>
  <c r="T187"/>
  <c r="T186"/>
  <c r="R187"/>
  <c r="R186"/>
  <c r="P187"/>
  <c r="P186"/>
  <c r="BK187"/>
  <c r="BK186"/>
  <c r="J186"/>
  <c r="J187"/>
  <c r="BE187"/>
  <c r="J98"/>
  <c r="BI183"/>
  <c r="BH183"/>
  <c r="BG183"/>
  <c r="BF183"/>
  <c r="T183"/>
  <c r="R183"/>
  <c r="P183"/>
  <c r="BK183"/>
  <c r="J183"/>
  <c r="BE183"/>
  <c r="BI180"/>
  <c r="BH180"/>
  <c r="BG180"/>
  <c r="BF180"/>
  <c r="T180"/>
  <c r="R180"/>
  <c r="P180"/>
  <c r="BK180"/>
  <c r="J180"/>
  <c r="BE180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3"/>
  <c r="BH143"/>
  <c r="BG143"/>
  <c r="BF143"/>
  <c r="T143"/>
  <c r="R143"/>
  <c r="P143"/>
  <c r="BK143"/>
  <c r="J143"/>
  <c r="BE143"/>
  <c r="BI138"/>
  <c r="BH138"/>
  <c r="BG138"/>
  <c r="BF138"/>
  <c r="T138"/>
  <c r="R138"/>
  <c r="P138"/>
  <c r="BK138"/>
  <c r="J138"/>
  <c r="BE138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7"/>
  <c r="BH127"/>
  <c r="BG127"/>
  <c r="BF127"/>
  <c r="T127"/>
  <c r="R127"/>
  <c r="P127"/>
  <c r="BK127"/>
  <c r="J127"/>
  <c r="BE127"/>
  <c r="BI125"/>
  <c r="F37"/>
  <c i="1" r="BD96"/>
  <c i="3" r="BH125"/>
  <c r="F36"/>
  <c i="1" r="BC96"/>
  <c i="3" r="BG125"/>
  <c r="F35"/>
  <c i="1" r="BB96"/>
  <c i="3" r="BF125"/>
  <c r="J34"/>
  <c i="1" r="AW96"/>
  <c i="3" r="F34"/>
  <c i="1" r="BA96"/>
  <c i="3" r="T125"/>
  <c r="T124"/>
  <c r="T123"/>
  <c r="T122"/>
  <c r="R125"/>
  <c r="R124"/>
  <c r="R123"/>
  <c r="R122"/>
  <c r="P125"/>
  <c r="P124"/>
  <c r="P123"/>
  <c r="P122"/>
  <c i="1" r="AU96"/>
  <c i="3" r="BK125"/>
  <c r="BK124"/>
  <c r="J124"/>
  <c r="BK123"/>
  <c r="J123"/>
  <c r="BK122"/>
  <c r="J122"/>
  <c r="J95"/>
  <c r="J30"/>
  <c i="1" r="AG96"/>
  <c i="3" r="J125"/>
  <c r="BE125"/>
  <c r="J33"/>
  <c i="1" r="AV96"/>
  <c i="3" r="F33"/>
  <c i="1" r="AZ96"/>
  <c i="3" r="J97"/>
  <c r="J96"/>
  <c r="J119"/>
  <c r="J118"/>
  <c r="F118"/>
  <c r="F116"/>
  <c r="E114"/>
  <c r="J91"/>
  <c r="J90"/>
  <c r="F90"/>
  <c r="F88"/>
  <c r="E86"/>
  <c r="J39"/>
  <c r="J18"/>
  <c r="E18"/>
  <c r="F119"/>
  <c r="F91"/>
  <c r="J17"/>
  <c r="J12"/>
  <c r="J116"/>
  <c r="J88"/>
  <c r="E7"/>
  <c r="E112"/>
  <c r="E84"/>
  <c i="2" r="J37"/>
  <c r="J36"/>
  <c i="1" r="AY95"/>
  <c i="2" r="J35"/>
  <c i="1" r="AX95"/>
  <c i="2" r="BI128"/>
  <c r="BH128"/>
  <c r="BG128"/>
  <c r="BF128"/>
  <c r="T128"/>
  <c r="T127"/>
  <c r="R128"/>
  <c r="R127"/>
  <c r="P128"/>
  <c r="P127"/>
  <c r="BK128"/>
  <c r="BK127"/>
  <c r="J127"/>
  <c r="J128"/>
  <c r="BE128"/>
  <c r="J99"/>
  <c r="BI125"/>
  <c r="BH125"/>
  <c r="BG125"/>
  <c r="BF125"/>
  <c r="T125"/>
  <c r="T124"/>
  <c r="R125"/>
  <c r="R124"/>
  <c r="P125"/>
  <c r="P124"/>
  <c r="BK125"/>
  <c r="BK124"/>
  <c r="J124"/>
  <c r="J125"/>
  <c r="BE125"/>
  <c r="J98"/>
  <c r="BI122"/>
  <c r="F37"/>
  <c i="1" r="BD95"/>
  <c i="2" r="BH122"/>
  <c r="F36"/>
  <c i="1" r="BC95"/>
  <c i="2" r="BG122"/>
  <c r="F35"/>
  <c i="1" r="BB95"/>
  <c i="2" r="BF122"/>
  <c r="J34"/>
  <c i="1" r="AW95"/>
  <c i="2" r="F34"/>
  <c i="1" r="BA95"/>
  <c i="2" r="T122"/>
  <c r="T121"/>
  <c r="T120"/>
  <c r="T119"/>
  <c r="R122"/>
  <c r="R121"/>
  <c r="R120"/>
  <c r="R119"/>
  <c r="P122"/>
  <c r="P121"/>
  <c r="P120"/>
  <c r="P119"/>
  <c i="1" r="AU95"/>
  <c i="2" r="BK122"/>
  <c r="BK121"/>
  <c r="J121"/>
  <c r="BK120"/>
  <c r="J120"/>
  <c r="BK119"/>
  <c r="J119"/>
  <c r="J95"/>
  <c r="J30"/>
  <c i="1" r="AG95"/>
  <c i="2" r="J122"/>
  <c r="BE122"/>
  <c r="J33"/>
  <c i="1" r="AV95"/>
  <c i="2" r="F33"/>
  <c i="1" r="AZ95"/>
  <c i="2" r="J97"/>
  <c r="J96"/>
  <c r="J116"/>
  <c r="J115"/>
  <c r="F115"/>
  <c r="F113"/>
  <c r="E111"/>
  <c r="J91"/>
  <c r="J90"/>
  <c r="F90"/>
  <c r="F88"/>
  <c r="E86"/>
  <c r="J39"/>
  <c r="J18"/>
  <c r="E18"/>
  <c r="F116"/>
  <c r="F91"/>
  <c r="J17"/>
  <c r="J12"/>
  <c r="J113"/>
  <c r="J88"/>
  <c r="E7"/>
  <c r="E109"/>
  <c r="E84"/>
  <c i="1"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96"/>
  <c r="AN96"/>
  <c r="AT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<sst xmlns="http://schemas.openxmlformats.org/spreadsheetml/2006/main">
  <si>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</si>
  <si>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</si>
  <si>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</si>
  <si>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</si>
  <si>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</si>
  <si>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{6f420ce7-b21e-43d2-a7c7-3a9813a1f05a}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</si>
  <si>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</si>
  <si>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</si>
  <si>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</si>
  <si>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</si>
  <si>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</si>
  <si>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</si>
  <si>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</si>
  <si>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</si>
  <si>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518_Kolin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</si>
  <si>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</si>
  <si>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</si>
  <si>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Vlečka - přístav Kolín, Rekonstrukce koleje č. 2a v žkm 0,217438 - 0,102977</t>
  </si>
  <si>
    <t>KSO:</t>
  </si>
  <si>
    <t>CC-CZ:</t>
  </si>
  <si>
    <t>Místo:</t>
  </si>
  <si>
    <t>Kolín</t>
  </si>
  <si>
    <t>Datum:</t>
  </si>
  <si>
    <t>16. 11. 2018</t>
  </si>
  <si>
    <t>Zadavatel:</t>
  </si>
  <si>
    <t>IČ:</t>
  </si>
  <si>
    <t>45274592</t>
  </si>
  <si>
    <t>České přístavy, a.s., Jankovcova 6,170 04 Praha 7</t>
  </si>
  <si>
    <t>DIČ:</t>
  </si>
  <si>
    <t>CZ45274592</t>
  </si>
  <si>
    <t>Uchazeč:</t>
  </si>
  <si>
    <t>Vyplň údaj</t>
  </si>
  <si>
    <t>Projektant:</t>
  </si>
  <si>
    <t>63105675</t>
  </si>
  <si>
    <t>Ing. Jan Ježek, Bajkalská 672/14, 100 00 Praha 10</t>
  </si>
  <si>
    <t>CZ530906153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</si>
  <si>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</si>
  <si>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</si>
  <si>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</si>
  <si>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</si>
  <si>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</si>
  <si>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</si>
  <si>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</si>
  <si>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</si>
  <si>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</si>
  <si>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</si>
  <si>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</si>
  <si>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</si>
  <si>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</si>
  <si>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</si>
  <si>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</si>
  <si>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</si>
  <si>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</si>
  <si>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</si>
  <si>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</si>
  <si>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</si>
  <si>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</si>
  <si>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</si>
  <si>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</si>
  <si>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</si>
  <si>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</si>
  <si>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</si>
  <si>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</si>
  <si>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</si>
  <si>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</si>
  <si>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</si>
  <si>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</si>
  <si>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</si>
  <si>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</si>
  <si>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</si>
  <si>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</si>
  <si>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</si>
  <si>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</si>
  <si>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</si>
  <si>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</si>
  <si>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</si>
  <si>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</si>
  <si>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</si>
  <si>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</si>
  <si>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</si>
  <si>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</si>
  <si>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</si>
  <si>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</si>
  <si>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</si>
  <si>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518_0</t>
  </si>
  <si>
    <t>Vlečka - přístav Kolín, Rekonstrukce koleje č. 2a VRN</t>
  </si>
  <si>
    <t>STA</t>
  </si>
  <si>
    <t>1</t>
  </si>
  <si>
    <t>{d357f2dc-612e-4afe-b171-8a1ab1257e89}</t>
  </si>
  <si>
    <t>824 81</t>
  </si>
  <si>
    <t>2</t>
  </si>
  <si>
    <t>518_1</t>
  </si>
  <si>
    <t>SO01 Rekonstrukce koleje č. 2a</t>
  </si>
  <si>
    <t>{4eee9e14-a970-4d76-9ee6-690b1ff3c7c8}</t>
  </si>
  <si>
    <t>KRYCÍ LIST SOUPISU PRACÍ</t>
  </si>
  <si>
    <t>Objekt:</t>
  </si>
  <si>
    <t>518_0 - Vlečka - přístav Kolín, Rekonstrukce koleje č. 2a VRN</t>
  </si>
  <si>
    <t>21212</t>
  </si>
  <si>
    <t>CZ-CPV:</t>
  </si>
  <si>
    <t>45234100-7</t>
  </si>
  <si>
    <t>CZ-CPA:</t>
  </si>
  <si>
    <t>42.12.20</t>
  </si>
  <si>
    <t>Ing. Jan Ježek, Bajakalská 672/14, 100 00 Praha 10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</si>
  <si>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</si>
  <si>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</si>
  <si>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</si>
  <si>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</si>
  <si>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</si>
  <si>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</si>
  <si>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</si>
  <si>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</si>
  <si>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</si>
  <si>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</si>
  <si>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</si>
  <si>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</si>
  <si>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</si>
  <si>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</si>
  <si>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</si>
  <si>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</si>
  <si>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</si>
  <si>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</si>
  <si>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</si>
  <si>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</si>
  <si>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</si>
  <si>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</si>
  <si>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</si>
  <si>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</si>
  <si>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</si>
  <si>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</si>
  <si>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</si>
  <si>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</si>
  <si>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</si>
  <si>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</si>
  <si>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</si>
  <si>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>…</t>
  </si>
  <si>
    <t>CS ÚRS 2017 01</t>
  </si>
  <si>
    <t>1024</t>
  </si>
  <si>
    <t>57568491</t>
  </si>
  <si>
    <t>PP</t>
  </si>
  <si>
    <t>VRN3</t>
  </si>
  <si>
    <t>Zařízení staveniště</t>
  </si>
  <si>
    <t>030001000</t>
  </si>
  <si>
    <t>kompl</t>
  </si>
  <si>
    <t>-912589122</t>
  </si>
  <si>
    <t>VRN4</t>
  </si>
  <si>
    <t>Inženýrská činnost</t>
  </si>
  <si>
    <t>3</t>
  </si>
  <si>
    <t>040001000</t>
  </si>
  <si>
    <t>195606907</t>
  </si>
  <si>
    <t>518_1 - SO01 Rekonstrukce koleje č. 2a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</si>
  <si>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</si>
  <si>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</si>
  <si>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</si>
  <si>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</si>
  <si>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</si>
  <si>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</si>
  <si>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</si>
  <si>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</si>
  <si>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</si>
  <si>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</si>
  <si>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112201101</t>
  </si>
  <si>
    <t>Odstranění pařezů D do 300 mm</t>
  </si>
  <si>
    <t>kus</t>
  </si>
  <si>
    <t>CS ÚRS 2018 01</t>
  </si>
  <si>
    <t>4</t>
  </si>
  <si>
    <t>-1241740822</t>
  </si>
  <si>
    <t xml:space="preserve">Odstranění pařezů  s jejich vykopáním, vytrháním nebo odstřelením, s přesekáním kořenů průměru přes 100 do 300 mm</t>
  </si>
  <si>
    <t>112211111</t>
  </si>
  <si>
    <t>Spálení pařezu D do 0,3 m</t>
  </si>
  <si>
    <t>-529263360</t>
  </si>
  <si>
    <t xml:space="preserve">Spálení pařezů na hromadách  průměru přes 0,10 do 0,30 m</t>
  </si>
  <si>
    <t>122202501</t>
  </si>
  <si>
    <t>Odkopávky a prokopávky nezapažené pro spodní stavbu železnic do 100 m3 v hornině tř. 3</t>
  </si>
  <si>
    <t>m3</t>
  </si>
  <si>
    <t>-1240514549</t>
  </si>
  <si>
    <t>Odkopávky a prokopávky nezapažené pro spodní stavbu železnic strojně s přemístěním výkopku v příčných profilech do 15 m nebo s naložením na dopravní prostředek v hornině tř. 3 do 100 m3</t>
  </si>
  <si>
    <t>VV</t>
  </si>
  <si>
    <t>"viz výkaz výměr"423,190</t>
  </si>
  <si>
    <t>122202508</t>
  </si>
  <si>
    <t>Příplatek k odkopávkám pro spodní stavbu železnic v hornině tř. 3 za ztížení při rekonstrukci</t>
  </si>
  <si>
    <t>-769358512</t>
  </si>
  <si>
    <t>Odkopávky a prokopávky nezapažené pro spodní stavbu železnic strojně s přemístěním výkopku v příčných profilech do 15 m nebo s naložením na dopravní prostředek v hornině tř. 3 Příplatek k cenám za ztížení při rekonstrukcích</t>
  </si>
  <si>
    <t>423,190</t>
  </si>
  <si>
    <t>132202501</t>
  </si>
  <si>
    <t>Hloubení rýh š do 600 mm vedle kolejí strojně v hornině tř. 3</t>
  </si>
  <si>
    <t>635291543</t>
  </si>
  <si>
    <t>Hloubení rýh vedle kolejí šířky do 600 mm strojně zapažených i nezapažených hloubky do 1,5 m s urovnáním dna do předepsaného profilu a spádu, s přehozením výkopku na přilehlém terénu na vzdálenost do 3 m od podélné osy rýhy nebo s naložením na dopravní prostředek, pro jakýkoliv objem výkopu v hornině tř. 3</t>
  </si>
  <si>
    <t>"délka koleje*plocha rýhy 0,5*0,5*2 rýhy" 1000*(0,217-0,101)*0,5*0,5*2</t>
  </si>
  <si>
    <t>6</t>
  </si>
  <si>
    <t>162701105</t>
  </si>
  <si>
    <t>Vodorovné přemístění do 10000 m výkopku/sypaniny z horniny tř. 1 až 4</t>
  </si>
  <si>
    <t>-954185199</t>
  </si>
  <si>
    <t xml:space="preserve">Vodorovné přemístění výkopku nebo sypaniny po suchu  na obvyklém dopravním prostředku, bez naložení výkopku, avšak se složením bez rozhrnutí z horniny tř. 1 až 4 na vzdálenost přes 9 000 do 10 000 m</t>
  </si>
  <si>
    <t>"z pol. 122202501"423,190</t>
  </si>
  <si>
    <t>"z pol. 132202501"58</t>
  </si>
  <si>
    <t>Součet</t>
  </si>
  <si>
    <t>7</t>
  </si>
  <si>
    <t>162701109</t>
  </si>
  <si>
    <t>Příplatek k vodorovnému přemístění výkopku/sypaniny z horniny tř. 1 až 4 ZKD 1000 m přes 10000 m</t>
  </si>
  <si>
    <t>-1562491357</t>
  </si>
  <si>
    <t xml:space="preserve">Vodorovné přemístění výkopku nebo sypaniny po suchu  na obvyklém dopravním prostředku, bez naložení výkopku, avšak se složením bez rozhrnutí z horniny tř. 1 až 4 na vzdálenost Příplatek k ceně za každých dalších i započatých 1 000 m</t>
  </si>
  <si>
    <t>"skládka 50 km"(50-10)*481,190</t>
  </si>
  <si>
    <t>8</t>
  </si>
  <si>
    <t>171111111</t>
  </si>
  <si>
    <t>Hutnění zeminy pro spodní stavbu železnic tl do 20 cm</t>
  </si>
  <si>
    <t>m2</t>
  </si>
  <si>
    <t>-1165906335</t>
  </si>
  <si>
    <t>Hutnění zeminy pro spodní stavbu železnic tloušťky vrstvy do 20 cm</t>
  </si>
  <si>
    <t>"z výkazu výměr v příloze"533,832</t>
  </si>
  <si>
    <t>9</t>
  </si>
  <si>
    <t>171201201</t>
  </si>
  <si>
    <t>Uložení sypaniny na skládky</t>
  </si>
  <si>
    <t>332146049</t>
  </si>
  <si>
    <t xml:space="preserve">Uložení sypaniny  na skládky</t>
  </si>
  <si>
    <t>481,190</t>
  </si>
  <si>
    <t>10</t>
  </si>
  <si>
    <t>181111123</t>
  </si>
  <si>
    <t>Plošná úprava terénu do 500 m2 zemina tř 1 až 4 nerovnosti do 150 mm ve svahu do 1:1</t>
  </si>
  <si>
    <t>-2062446546</t>
  </si>
  <si>
    <t>87,146</t>
  </si>
  <si>
    <t>11</t>
  </si>
  <si>
    <t>183101221</t>
  </si>
  <si>
    <t>Jamky pro výsadbu s výměnou 50 % půdy horniny tř 1 až 4 objem do 1 m3 v rovině a svahu do 1:5</t>
  </si>
  <si>
    <t>-549247943</t>
  </si>
  <si>
    <t>"jámy pro výsadbu stromů"11</t>
  </si>
  <si>
    <t>12</t>
  </si>
  <si>
    <t>M</t>
  </si>
  <si>
    <t>103715000</t>
  </si>
  <si>
    <t>substrát zahradnický B VL</t>
  </si>
  <si>
    <t>480197244</t>
  </si>
  <si>
    <t>13</t>
  </si>
  <si>
    <t>184102115</t>
  </si>
  <si>
    <t>Výsadba dřeviny s balem D do 0,6 m do jamky se zalitím v rovině a svahu do 1:5</t>
  </si>
  <si>
    <t>491704458</t>
  </si>
  <si>
    <t xml:space="preserve">Výsadba dřeviny s balem do předem vyhloubené jamky se zalitím  v rovině nebo na svahu do 1:5, při průměru balu přes 500 do 600 mm</t>
  </si>
  <si>
    <t>14</t>
  </si>
  <si>
    <t>026502450</t>
  </si>
  <si>
    <t>javor - Acer platanoides Columnare B 12-14 cm</t>
  </si>
  <si>
    <t>-1966350572</t>
  </si>
  <si>
    <t>184215133</t>
  </si>
  <si>
    <t>Ukotvení kmene dřevin třemi kůly D do 0,1 m délky do 3 m</t>
  </si>
  <si>
    <t>-1495663373</t>
  </si>
  <si>
    <t>Ukotvení dřeviny kůly třemi kůly, délky přes 2 do 3 m</t>
  </si>
  <si>
    <t>16</t>
  </si>
  <si>
    <t>05213011</t>
  </si>
  <si>
    <t>výřezy tyčové</t>
  </si>
  <si>
    <t>-117315575</t>
  </si>
  <si>
    <t>"opěrné kůly pro kotvení 11 stromů: 3,5 ks*3m délka průřez 75mm"11*3,5*3*PI*(0,075/2)^2</t>
  </si>
  <si>
    <t>17</t>
  </si>
  <si>
    <t>184215412</t>
  </si>
  <si>
    <t>Zhotovení závlahové mísy dřevin D do 1,0 m v rovině nebo na svahu do 1:5</t>
  </si>
  <si>
    <t>-397079540</t>
  </si>
  <si>
    <t>Zhotovení závlahové mísy u solitérních dřevin v rovině nebo na svahu do 1:5, o průměru mísy přes 0,5 do 1 m</t>
  </si>
  <si>
    <t>18</t>
  </si>
  <si>
    <t>10321100</t>
  </si>
  <si>
    <t>zahradní substrát pro výsadbu VL</t>
  </si>
  <si>
    <t>1720547852</t>
  </si>
  <si>
    <t>"výsadbové mísy stromů*0,075m substrátu"11 "ks"*PI*(0,8)^2"plocha"*0,075</t>
  </si>
  <si>
    <t>19</t>
  </si>
  <si>
    <t>184852312</t>
  </si>
  <si>
    <t>Řez stromu výchovný alejových stromů výšky přes 4 do 6 m</t>
  </si>
  <si>
    <t>2025918227</t>
  </si>
  <si>
    <t>Řez stromů prováděný lezeckou technikou výchovný alejové stromy, výšky přes 4 do 6 m</t>
  </si>
  <si>
    <t>20</t>
  </si>
  <si>
    <t>184911111</t>
  </si>
  <si>
    <t>Znovuuvázání dřeviny ke kůlům</t>
  </si>
  <si>
    <t>1315845817</t>
  </si>
  <si>
    <t xml:space="preserve">Znovuuvázání dřeviny  jedním úvazkem ke stávajícímu kůlu</t>
  </si>
  <si>
    <t>"úprava úvazků ve 2. roce"11</t>
  </si>
  <si>
    <t>185804311</t>
  </si>
  <si>
    <t>Zalití rostlin vodou plocha do 20 m2</t>
  </si>
  <si>
    <t>-1962056124</t>
  </si>
  <si>
    <t>"výsadbové mísy stromů 100mm vody, zalití 25 krát za rok- první 2 roky"11 "ks"*PI*(0,8)^2"plocha"*0,1*25*2</t>
  </si>
  <si>
    <t>22</t>
  </si>
  <si>
    <t>185804513</t>
  </si>
  <si>
    <t>Odplevelení dřevin soliterních v rovině a svahu do 1:5</t>
  </si>
  <si>
    <t>-1419963683</t>
  </si>
  <si>
    <t xml:space="preserve">Odplevelení výsadeb  v rovině nebo na svahu do 1:5 dřevin solitérních</t>
  </si>
  <si>
    <t xml:space="preserve">"výsadbové mísy stromů, 1 krát ročně,  5 let"11 "ks"*PI*(0,8)^2"plocha"*5</t>
  </si>
  <si>
    <t>23</t>
  </si>
  <si>
    <t>082113210</t>
  </si>
  <si>
    <t>voda pitná pro ostatní odběratele</t>
  </si>
  <si>
    <t>-1035269160</t>
  </si>
  <si>
    <t>110,584</t>
  </si>
  <si>
    <t>24</t>
  </si>
  <si>
    <t>185851121</t>
  </si>
  <si>
    <t>Dovoz vody pro zálivku rostlin za vzdálenost do 1000 m</t>
  </si>
  <si>
    <t>244507240</t>
  </si>
  <si>
    <t xml:space="preserve">Dovoz vody pro zálivku rostlin  na vzdálenost do 1000 m</t>
  </si>
  <si>
    <t>Zakládání</t>
  </si>
  <si>
    <t>25</t>
  </si>
  <si>
    <t>211531111</t>
  </si>
  <si>
    <t>Výplň odvodňovacích žeber nebo trativodů kamenivem hrubým drceným frakce 16 až 63 mm</t>
  </si>
  <si>
    <t>1823375915</t>
  </si>
  <si>
    <t>Výplň kamenivem do rýh odvodňovacích žeber nebo trativodů bez zhutnění, s úpravou povrchu výplně kamenivem hrubým drceným frakce 16 až 63 mm</t>
  </si>
  <si>
    <t>26</t>
  </si>
  <si>
    <t>211971110</t>
  </si>
  <si>
    <t>Zřízení opláštění žeber nebo trativodů geotextilií v rýze nebo zářezu sklonu do 1:2</t>
  </si>
  <si>
    <t>-1060597548</t>
  </si>
  <si>
    <t>Zřízení opláštění výplně z geotextilie odvodňovacích žeber nebo trativodů v rýze nebo zářezu se stěnami šikmými o sklonu do 1:2</t>
  </si>
  <si>
    <t>"délka koleje*(stěny+dno) rýhy" 1000*(0,217-0,101)*(0,4+0,5+0,8)*2</t>
  </si>
  <si>
    <t>27</t>
  </si>
  <si>
    <t>693111460</t>
  </si>
  <si>
    <t>textilie GEOFILTEX 63 63/30 300 g/m2 do š 8,8 m</t>
  </si>
  <si>
    <t>-2144962483</t>
  </si>
  <si>
    <t>geotextilie netkaná PP 300 g/m2 do š 8,8 m</t>
  </si>
  <si>
    <t>"ztratné 2%"1,02*394,40</t>
  </si>
  <si>
    <t>Komunikace pozemní</t>
  </si>
  <si>
    <t>28</t>
  </si>
  <si>
    <t>511532111</t>
  </si>
  <si>
    <t>Kolejové lože z kameniva hrubého drceného</t>
  </si>
  <si>
    <t>359339757</t>
  </si>
  <si>
    <t>Kolejové lože se zhutněním z kameniva hrubého drceného</t>
  </si>
  <si>
    <t>"délka*plocha v příčném řezu"116*1,56</t>
  </si>
  <si>
    <t>"odpočet objemu pražců"-193"ks"*2,42*((0,278+0,196)/2)*0,16</t>
  </si>
  <si>
    <t>29</t>
  </si>
  <si>
    <t>511582195</t>
  </si>
  <si>
    <t>Příplatek za ztížení kolejového lože z kameniva při rekonstrukcích</t>
  </si>
  <si>
    <t>1285424823</t>
  </si>
  <si>
    <t>Kolejové lože se zhutněním Příplatek k cenám za ztížení práce při rekonstrukcích</t>
  </si>
  <si>
    <t>163,249</t>
  </si>
  <si>
    <t>30</t>
  </si>
  <si>
    <t>521353111</t>
  </si>
  <si>
    <t>Kolej z kolejnic S49 rozdělení c pražce betonové v ose</t>
  </si>
  <si>
    <t>m</t>
  </si>
  <si>
    <t>-1333691102</t>
  </si>
  <si>
    <t>Zřízení koleje stykované v ose na pražcích z předpjatého betonu s normálním rozchodem z kolejnic tvaru S 49 rozdělení c</t>
  </si>
  <si>
    <t>"délka k.č.2" 1000*(0,217-0,101)</t>
  </si>
  <si>
    <t>31</t>
  </si>
  <si>
    <t>437651010</t>
  </si>
  <si>
    <t>kolejnice železniční širokopatní tvaru 49 E1 (S 49)</t>
  </si>
  <si>
    <t>t</t>
  </si>
  <si>
    <t>-1662735061</t>
  </si>
  <si>
    <t>32</t>
  </si>
  <si>
    <t>592118000</t>
  </si>
  <si>
    <t>pražec z předpjatého betonu pro železniční tratě a vlečky o rozchodu 1435 mm 242x28x20 cm</t>
  </si>
  <si>
    <t>1629250460</t>
  </si>
  <si>
    <t>33</t>
  </si>
  <si>
    <t>564581111</t>
  </si>
  <si>
    <t>Zřízení podsypu nebo podkladu ze sypaniny tl 300 mm</t>
  </si>
  <si>
    <t>601878772</t>
  </si>
  <si>
    <t>"mimo kolejové lože pod stezkou na šířku volného schůdného prostoru"1000*(0,217-0,101)*2,251</t>
  </si>
  <si>
    <t>34</t>
  </si>
  <si>
    <t>922111111</t>
  </si>
  <si>
    <t xml:space="preserve">Pražcové podloží separační vrstva z geotextilie 500g/m2  (včetně materiálu)</t>
  </si>
  <si>
    <t>544447689</t>
  </si>
  <si>
    <t>Pražcové podloží separační vrstva z geotextilie</t>
  </si>
  <si>
    <t>35</t>
  </si>
  <si>
    <t>922111412</t>
  </si>
  <si>
    <t>Pražcové podloží podkladní vrstva ze štěrkodrtě</t>
  </si>
  <si>
    <t>-1139826782</t>
  </si>
  <si>
    <t>"viz výkaz výměr"137,692</t>
  </si>
  <si>
    <t>36</t>
  </si>
  <si>
    <t>564802295</t>
  </si>
  <si>
    <t>Příplatek za ztížení zřízení podkladní vrstvy při rekonstrukcích</t>
  </si>
  <si>
    <t>712483202</t>
  </si>
  <si>
    <t>Podkladní vrstvy pro kolej nově zřizovanou Příplatek k cenám za ztížení práce při rekonstrukcích</t>
  </si>
  <si>
    <t>137,692</t>
  </si>
  <si>
    <t>Ostatní konstrukce a práce, bourání</t>
  </si>
  <si>
    <t>37</t>
  </si>
  <si>
    <t>922561129</t>
  </si>
  <si>
    <t>Úprava drážní stezky z drti kamenné zhutněné tl 100 mm</t>
  </si>
  <si>
    <t>-836928314</t>
  </si>
  <si>
    <t>Úprava ploch drážní stezky, sypaných nástupišť, zvýšených nástupišť drážní stezky mezi kolejemi ve stanicích a podél kolejí ve stanicích a na trati z drti kamenné se zhutněním vrstvy 100 mm</t>
  </si>
  <si>
    <t>"mimo kolejové lože pod stezkou na šířku volného schůdného prostoru"1000*(0,217-0,101)*4,3</t>
  </si>
  <si>
    <t>38</t>
  </si>
  <si>
    <t>925941211</t>
  </si>
  <si>
    <t>Kolejové zarážedlo typ I z kolejnic tvaru T nebo S49 z výzisku</t>
  </si>
  <si>
    <t>61724010</t>
  </si>
  <si>
    <t>Ochranná zařízení železniční na kusých kolejích kolejové zarážedlo [typ I] - z kolejnice tvaru T nebo S 49</t>
  </si>
  <si>
    <t>39</t>
  </si>
  <si>
    <t>926946112</t>
  </si>
  <si>
    <t>Uzávěra koleje s návěstí "Posun zakázán"</t>
  </si>
  <si>
    <t>1219256777</t>
  </si>
  <si>
    <t>Návěstidla a označovací zařízení uzávěra koleje na konci kusé koleje</t>
  </si>
  <si>
    <t>997</t>
  </si>
  <si>
    <t>Přesun sutě</t>
  </si>
  <si>
    <t>40</t>
  </si>
  <si>
    <t>997223855</t>
  </si>
  <si>
    <t>Poplatek za uložení na skládce (skládkovné) zeminy a kameniva kód odpadu 170 504 a 170 508</t>
  </si>
  <si>
    <t>1149728981</t>
  </si>
  <si>
    <t>Poplatek za uložení stavebního odpadu na skládce (skládkovné) zeminy a kameniva zatříděného do Katalogu odpadů pod kódem 170 504</t>
  </si>
  <si>
    <t>"z pol. 122202501"423,190*1,8</t>
  </si>
  <si>
    <t>"z pol. 132202501"58*1,8</t>
  </si>
  <si>
    <t>998</t>
  </si>
  <si>
    <t>Přesun hmot</t>
  </si>
  <si>
    <t>41</t>
  </si>
  <si>
    <t>998242011</t>
  </si>
  <si>
    <t>Přesun hmot pro železniční svršek drah kolejových o sklonu 0,8 %</t>
  </si>
  <si>
    <t>660023882</t>
  </si>
  <si>
    <t xml:space="preserve">Přesun hmot pro železniční svršek drah kolejových  jakéhokoliv rozsahu dopravní vzdálenost do 5 000 m, o sklonu trati do 8 promile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</si>
</sst>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  <protection locked="0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ht="36.96" customHeight="1">
      <c r="AR2"/>
      <c r="BS2" s="15" t="s">
        <v>6</v>
      </c>
      <c r="BT2" s="15" t="s">
        <v>7</v>
      </c>
    </row>
    <row r="3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19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ht="12" customHeight="1">
      <c r="B8" s="19"/>
      <c r="C8" s="20"/>
      <c r="D8" s="30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22</v>
      </c>
      <c r="AL8" s="20"/>
      <c r="AM8" s="20"/>
      <c r="AN8" s="31" t="s">
        <v>23</v>
      </c>
      <c r="AO8" s="20"/>
      <c r="AP8" s="20"/>
      <c r="AQ8" s="20"/>
      <c r="AR8" s="18"/>
      <c r="BE8" s="29"/>
      <c r="BS8" s="15" t="s">
        <v>6</v>
      </c>
    </row>
    <row r="9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ht="12" customHeight="1">
      <c r="B10" s="19"/>
      <c r="C10" s="20"/>
      <c r="D10" s="30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25</v>
      </c>
      <c r="AL10" s="20"/>
      <c r="AM10" s="20"/>
      <c r="AN10" s="25" t="s">
        <v>26</v>
      </c>
      <c r="AO10" s="20"/>
      <c r="AP10" s="20"/>
      <c r="AQ10" s="20"/>
      <c r="AR10" s="18"/>
      <c r="BE10" s="29"/>
      <c r="BS10" s="15" t="s">
        <v>6</v>
      </c>
    </row>
    <row r="11" ht="18.48" customHeight="1">
      <c r="B11" s="19"/>
      <c r="C11" s="20"/>
      <c r="D11" s="20"/>
      <c r="E11" s="25" t="s">
        <v>27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28</v>
      </c>
      <c r="AL11" s="20"/>
      <c r="AM11" s="20"/>
      <c r="AN11" s="25" t="s">
        <v>29</v>
      </c>
      <c r="AO11" s="20"/>
      <c r="AP11" s="20"/>
      <c r="AQ11" s="20"/>
      <c r="AR11" s="18"/>
      <c r="BE11" s="29"/>
      <c r="BS11" s="15" t="s">
        <v>6</v>
      </c>
    </row>
    <row r="12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ht="12" customHeight="1">
      <c r="B13" s="19"/>
      <c r="C13" s="20"/>
      <c r="D13" s="30" t="s">
        <v>30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25</v>
      </c>
      <c r="AL13" s="20"/>
      <c r="AM13" s="20"/>
      <c r="AN13" s="32" t="s">
        <v>31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31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28</v>
      </c>
      <c r="AL14" s="20"/>
      <c r="AM14" s="20"/>
      <c r="AN14" s="32" t="s">
        <v>31</v>
      </c>
      <c r="AO14" s="20"/>
      <c r="AP14" s="20"/>
      <c r="AQ14" s="20"/>
      <c r="AR14" s="18"/>
      <c r="BE14" s="29"/>
      <c r="BS14" s="15" t="s">
        <v>6</v>
      </c>
    </row>
    <row r="15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ht="12" customHeight="1">
      <c r="B16" s="19"/>
      <c r="C16" s="20"/>
      <c r="D16" s="30" t="s">
        <v>32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25</v>
      </c>
      <c r="AL16" s="20"/>
      <c r="AM16" s="20"/>
      <c r="AN16" s="25" t="s">
        <v>33</v>
      </c>
      <c r="AO16" s="20"/>
      <c r="AP16" s="20"/>
      <c r="AQ16" s="20"/>
      <c r="AR16" s="18"/>
      <c r="BE16" s="29"/>
      <c r="BS16" s="15" t="s">
        <v>4</v>
      </c>
    </row>
    <row r="17" ht="18.48" customHeight="1">
      <c r="B17" s="19"/>
      <c r="C17" s="20"/>
      <c r="D17" s="20"/>
      <c r="E17" s="25" t="s">
        <v>34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28</v>
      </c>
      <c r="AL17" s="20"/>
      <c r="AM17" s="20"/>
      <c r="AN17" s="25" t="s">
        <v>35</v>
      </c>
      <c r="AO17" s="20"/>
      <c r="AP17" s="20"/>
      <c r="AQ17" s="20"/>
      <c r="AR17" s="18"/>
      <c r="BE17" s="29"/>
      <c r="BS17" s="15" t="s">
        <v>36</v>
      </c>
    </row>
    <row r="18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ht="12" customHeight="1">
      <c r="B19" s="19"/>
      <c r="C19" s="20"/>
      <c r="D19" s="30" t="s">
        <v>37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25</v>
      </c>
      <c r="AL19" s="20"/>
      <c r="AM19" s="20"/>
      <c r="AN19" s="25" t="s">
        <v>33</v>
      </c>
      <c r="AO19" s="20"/>
      <c r="AP19" s="20"/>
      <c r="AQ19" s="20"/>
      <c r="AR19" s="18"/>
      <c r="BE19" s="29"/>
      <c r="BS19" s="15" t="s">
        <v>6</v>
      </c>
    </row>
    <row r="20" ht="18.48" customHeight="1">
      <c r="B20" s="19"/>
      <c r="C20" s="20"/>
      <c r="D20" s="20"/>
      <c r="E20" s="25" t="s">
        <v>34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28</v>
      </c>
      <c r="AL20" s="20"/>
      <c r="AM20" s="20"/>
      <c r="AN20" s="25" t="s">
        <v>35</v>
      </c>
      <c r="AO20" s="20"/>
      <c r="AP20" s="20"/>
      <c r="AQ20" s="20"/>
      <c r="AR20" s="18"/>
      <c r="BE20" s="29"/>
      <c r="BS20" s="15" t="s">
        <v>36</v>
      </c>
    </row>
    <row r="2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ht="12" customHeight="1">
      <c r="B22" s="19"/>
      <c r="C22" s="20"/>
      <c r="D22" s="30" t="s">
        <v>38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1" customFormat="1" ht="25.92" customHeight="1">
      <c r="B26" s="36"/>
      <c r="C26" s="37"/>
      <c r="D26" s="38" t="s">
        <v>39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9"/>
    </row>
    <row r="27" s="1" customFormat="1" ht="6.96" customHeight="1"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9"/>
    </row>
    <row r="28" s="1" customForma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40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41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42</v>
      </c>
      <c r="AL28" s="42"/>
      <c r="AM28" s="42"/>
      <c r="AN28" s="42"/>
      <c r="AO28" s="42"/>
      <c r="AP28" s="37"/>
      <c r="AQ28" s="37"/>
      <c r="AR28" s="41"/>
      <c r="BE28" s="29"/>
    </row>
    <row r="29" s="2" customFormat="1" ht="14.4" customHeight="1">
      <c r="B29" s="43"/>
      <c r="C29" s="44"/>
      <c r="D29" s="30" t="s">
        <v>43</v>
      </c>
      <c r="E29" s="44"/>
      <c r="F29" s="30" t="s">
        <v>44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2" customFormat="1" ht="14.4" customHeight="1">
      <c r="B30" s="43"/>
      <c r="C30" s="44"/>
      <c r="D30" s="44"/>
      <c r="E30" s="44"/>
      <c r="F30" s="30" t="s">
        <v>45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2" customFormat="1" ht="14.4" customHeight="1">
      <c r="B31" s="43"/>
      <c r="C31" s="44"/>
      <c r="D31" s="44"/>
      <c r="E31" s="44"/>
      <c r="F31" s="30" t="s">
        <v>46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2" customFormat="1" ht="14.4" customHeight="1">
      <c r="B32" s="43"/>
      <c r="C32" s="44"/>
      <c r="D32" s="44"/>
      <c r="E32" s="44"/>
      <c r="F32" s="30" t="s">
        <v>47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2" customFormat="1" ht="14.4" customHeight="1">
      <c r="B33" s="43"/>
      <c r="C33" s="44"/>
      <c r="D33" s="44"/>
      <c r="E33" s="44"/>
      <c r="F33" s="30" t="s">
        <v>48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1" customFormat="1" ht="6.96" customHeight="1"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9"/>
    </row>
    <row r="35" s="1" customFormat="1" ht="25.92" customHeight="1">
      <c r="B35" s="36"/>
      <c r="C35" s="49"/>
      <c r="D35" s="50" t="s">
        <v>49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50</v>
      </c>
      <c r="U35" s="51"/>
      <c r="V35" s="51"/>
      <c r="W35" s="51"/>
      <c r="X35" s="53" t="s">
        <v>51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</row>
    <row r="36" s="1" customFormat="1" ht="6.96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</row>
    <row r="37" s="1" customFormat="1" ht="14.4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</row>
    <row r="38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1" customFormat="1" ht="14.4" customHeight="1">
      <c r="B49" s="36"/>
      <c r="C49" s="37"/>
      <c r="D49" s="56" t="s">
        <v>52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53</v>
      </c>
      <c r="AI49" s="57"/>
      <c r="AJ49" s="57"/>
      <c r="AK49" s="57"/>
      <c r="AL49" s="57"/>
      <c r="AM49" s="57"/>
      <c r="AN49" s="57"/>
      <c r="AO49" s="57"/>
      <c r="AP49" s="37"/>
      <c r="AQ49" s="37"/>
      <c r="AR49" s="4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1" customFormat="1">
      <c r="B60" s="36"/>
      <c r="C60" s="37"/>
      <c r="D60" s="58" t="s">
        <v>54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8" t="s">
        <v>55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8" t="s">
        <v>54</v>
      </c>
      <c r="AI60" s="39"/>
      <c r="AJ60" s="39"/>
      <c r="AK60" s="39"/>
      <c r="AL60" s="39"/>
      <c r="AM60" s="58" t="s">
        <v>55</v>
      </c>
      <c r="AN60" s="39"/>
      <c r="AO60" s="39"/>
      <c r="AP60" s="37"/>
      <c r="AQ60" s="37"/>
      <c r="AR60" s="41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1" customFormat="1">
      <c r="B64" s="36"/>
      <c r="C64" s="37"/>
      <c r="D64" s="56" t="s">
        <v>56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6" t="s">
        <v>57</v>
      </c>
      <c r="AI64" s="57"/>
      <c r="AJ64" s="57"/>
      <c r="AK64" s="57"/>
      <c r="AL64" s="57"/>
      <c r="AM64" s="57"/>
      <c r="AN64" s="57"/>
      <c r="AO64" s="57"/>
      <c r="AP64" s="37"/>
      <c r="AQ64" s="37"/>
      <c r="AR64" s="41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1" customFormat="1">
      <c r="B75" s="36"/>
      <c r="C75" s="37"/>
      <c r="D75" s="58" t="s">
        <v>54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8" t="s">
        <v>55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8" t="s">
        <v>54</v>
      </c>
      <c r="AI75" s="39"/>
      <c r="AJ75" s="39"/>
      <c r="AK75" s="39"/>
      <c r="AL75" s="39"/>
      <c r="AM75" s="58" t="s">
        <v>55</v>
      </c>
      <c r="AN75" s="39"/>
      <c r="AO75" s="39"/>
      <c r="AP75" s="37"/>
      <c r="AQ75" s="37"/>
      <c r="AR75" s="41"/>
    </row>
    <row r="76" s="1" customFormat="1"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</row>
    <row r="77" s="1" customFormat="1" ht="6.96" customHeight="1"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41"/>
    </row>
    <row r="81" s="1" customFormat="1" ht="6.96" customHeight="1"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41"/>
    </row>
    <row r="82" s="1" customFormat="1" ht="24.96" customHeight="1">
      <c r="B82" s="36"/>
      <c r="C82" s="21" t="s">
        <v>58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</row>
    <row r="83" s="1" customFormat="1" ht="6.96" customHeight="1"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</row>
    <row r="84" s="3" customFormat="1" ht="12" customHeight="1">
      <c r="B84" s="63"/>
      <c r="C84" s="30" t="s">
        <v>13</v>
      </c>
      <c r="D84" s="64"/>
      <c r="E84" s="64"/>
      <c r="F84" s="64"/>
      <c r="G84" s="64"/>
      <c r="H84" s="64"/>
      <c r="I84" s="64"/>
      <c r="J84" s="64"/>
      <c r="K84" s="64"/>
      <c r="L84" s="64" t="str">
        <f>K5</f>
        <v>518_Kolin</v>
      </c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5"/>
    </row>
    <row r="85" s="4" customFormat="1" ht="36.96" customHeight="1">
      <c r="B85" s="66"/>
      <c r="C85" s="67" t="s">
        <v>16</v>
      </c>
      <c r="D85" s="68"/>
      <c r="E85" s="68"/>
      <c r="F85" s="68"/>
      <c r="G85" s="68"/>
      <c r="H85" s="68"/>
      <c r="I85" s="68"/>
      <c r="J85" s="68"/>
      <c r="K85" s="68"/>
      <c r="L85" s="69" t="str">
        <f>K6</f>
        <v>Vlečka - přístav Kolín, Rekonstrukce koleje č. 2a v žkm 0,217438 - 0,102977</v>
      </c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70"/>
    </row>
    <row r="86" s="1" customFormat="1" ht="6.96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</row>
    <row r="87" s="1" customFormat="1" ht="12" customHeight="1"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71" t="str">
        <f>IF(K8="","",K8)</f>
        <v>Kolín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72" t="str">
        <f>IF(AN8= "","",AN8)</f>
        <v>16. 11. 2018</v>
      </c>
      <c r="AN87" s="72"/>
      <c r="AO87" s="37"/>
      <c r="AP87" s="37"/>
      <c r="AQ87" s="37"/>
      <c r="AR87" s="41"/>
    </row>
    <row r="88" s="1" customFormat="1" ht="6.96" customHeight="1"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</row>
    <row r="89" s="1" customFormat="1" ht="27.9" customHeight="1"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4" t="str">
        <f>IF(E11= "","",E11)</f>
        <v>České přístavy, a.s., Jankovcova 6,170 04 Praha 7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32</v>
      </c>
      <c r="AJ89" s="37"/>
      <c r="AK89" s="37"/>
      <c r="AL89" s="37"/>
      <c r="AM89" s="73" t="str">
        <f>IF(E17="","",E17)</f>
        <v>Ing. Jan Ježek, Bajkalská 672/14, 100 00 Praha 10</v>
      </c>
      <c r="AN89" s="64"/>
      <c r="AO89" s="64"/>
      <c r="AP89" s="64"/>
      <c r="AQ89" s="37"/>
      <c r="AR89" s="41"/>
      <c r="AS89" s="74" t="s">
        <v>59</v>
      </c>
      <c r="AT89" s="75"/>
      <c r="AU89" s="76"/>
      <c r="AV89" s="76"/>
      <c r="AW89" s="76"/>
      <c r="AX89" s="76"/>
      <c r="AY89" s="76"/>
      <c r="AZ89" s="76"/>
      <c r="BA89" s="76"/>
      <c r="BB89" s="76"/>
      <c r="BC89" s="76"/>
      <c r="BD89" s="77"/>
    </row>
    <row r="90" s="1" customFormat="1" ht="27.9" customHeight="1">
      <c r="B90" s="36"/>
      <c r="C90" s="30" t="s">
        <v>30</v>
      </c>
      <c r="D90" s="37"/>
      <c r="E90" s="37"/>
      <c r="F90" s="37"/>
      <c r="G90" s="37"/>
      <c r="H90" s="37"/>
      <c r="I90" s="37"/>
      <c r="J90" s="37"/>
      <c r="K90" s="37"/>
      <c r="L90" s="6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37</v>
      </c>
      <c r="AJ90" s="37"/>
      <c r="AK90" s="37"/>
      <c r="AL90" s="37"/>
      <c r="AM90" s="73" t="str">
        <f>IF(E20="","",E20)</f>
        <v>Ing. Jan Ježek, Bajkalská 672/14, 100 00 Praha 10</v>
      </c>
      <c r="AN90" s="64"/>
      <c r="AO90" s="64"/>
      <c r="AP90" s="64"/>
      <c r="AQ90" s="37"/>
      <c r="AR90" s="41"/>
      <c r="AS90" s="78"/>
      <c r="AT90" s="79"/>
      <c r="AU90" s="80"/>
      <c r="AV90" s="80"/>
      <c r="AW90" s="80"/>
      <c r="AX90" s="80"/>
      <c r="AY90" s="80"/>
      <c r="AZ90" s="80"/>
      <c r="BA90" s="80"/>
      <c r="BB90" s="80"/>
      <c r="BC90" s="80"/>
      <c r="BD90" s="81"/>
    </row>
    <row r="91" s="1" customFormat="1" ht="10.8" customHeight="1"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2"/>
      <c r="AT91" s="83"/>
      <c r="AU91" s="84"/>
      <c r="AV91" s="84"/>
      <c r="AW91" s="84"/>
      <c r="AX91" s="84"/>
      <c r="AY91" s="84"/>
      <c r="AZ91" s="84"/>
      <c r="BA91" s="84"/>
      <c r="BB91" s="84"/>
      <c r="BC91" s="84"/>
      <c r="BD91" s="85"/>
    </row>
    <row r="92" s="1" customFormat="1" ht="29.28" customHeight="1">
      <c r="B92" s="36"/>
      <c r="C92" s="86" t="s">
        <v>60</v>
      </c>
      <c r="D92" s="87"/>
      <c r="E92" s="87"/>
      <c r="F92" s="87"/>
      <c r="G92" s="87"/>
      <c r="H92" s="88"/>
      <c r="I92" s="89" t="s">
        <v>61</v>
      </c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90" t="s">
        <v>62</v>
      </c>
      <c r="AH92" s="87"/>
      <c r="AI92" s="87"/>
      <c r="AJ92" s="87"/>
      <c r="AK92" s="87"/>
      <c r="AL92" s="87"/>
      <c r="AM92" s="87"/>
      <c r="AN92" s="89" t="s">
        <v>63</v>
      </c>
      <c r="AO92" s="87"/>
      <c r="AP92" s="91"/>
      <c r="AQ92" s="92" t="s">
        <v>64</v>
      </c>
      <c r="AR92" s="41"/>
      <c r="AS92" s="93" t="s">
        <v>65</v>
      </c>
      <c r="AT92" s="94" t="s">
        <v>66</v>
      </c>
      <c r="AU92" s="94" t="s">
        <v>67</v>
      </c>
      <c r="AV92" s="94" t="s">
        <v>68</v>
      </c>
      <c r="AW92" s="94" t="s">
        <v>69</v>
      </c>
      <c r="AX92" s="94" t="s">
        <v>70</v>
      </c>
      <c r="AY92" s="94" t="s">
        <v>71</v>
      </c>
      <c r="AZ92" s="94" t="s">
        <v>72</v>
      </c>
      <c r="BA92" s="94" t="s">
        <v>73</v>
      </c>
      <c r="BB92" s="94" t="s">
        <v>74</v>
      </c>
      <c r="BC92" s="94" t="s">
        <v>75</v>
      </c>
      <c r="BD92" s="95" t="s">
        <v>76</v>
      </c>
    </row>
    <row r="93" s="1" customFormat="1" ht="10.8" customHeight="1"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96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8"/>
    </row>
    <row r="94" s="5" customFormat="1" ht="32.4" customHeight="1">
      <c r="B94" s="99"/>
      <c r="C94" s="100" t="s">
        <v>77</v>
      </c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2">
        <f>ROUND(SUM(AG95:AG96),2)</f>
        <v>0</v>
      </c>
      <c r="AH94" s="102"/>
      <c r="AI94" s="102"/>
      <c r="AJ94" s="102"/>
      <c r="AK94" s="102"/>
      <c r="AL94" s="102"/>
      <c r="AM94" s="102"/>
      <c r="AN94" s="103">
        <f>SUM(AG94,AT94)</f>
        <v>0</v>
      </c>
      <c r="AO94" s="103"/>
      <c r="AP94" s="103"/>
      <c r="AQ94" s="104" t="s">
        <v>1</v>
      </c>
      <c r="AR94" s="105"/>
      <c r="AS94" s="106">
        <f>ROUND(SUM(AS95:AS96),2)</f>
        <v>0</v>
      </c>
      <c r="AT94" s="107">
        <f>ROUND(SUM(AV94:AW94),2)</f>
        <v>0</v>
      </c>
      <c r="AU94" s="108">
        <f>ROUND(SUM(AU95:AU96),5)</f>
        <v>0</v>
      </c>
      <c r="AV94" s="107">
        <f>ROUND(AZ94*L29,2)</f>
        <v>0</v>
      </c>
      <c r="AW94" s="107">
        <f>ROUND(BA94*L30,2)</f>
        <v>0</v>
      </c>
      <c r="AX94" s="107">
        <f>ROUND(BB94*L29,2)</f>
        <v>0</v>
      </c>
      <c r="AY94" s="107">
        <f>ROUND(BC94*L30,2)</f>
        <v>0</v>
      </c>
      <c r="AZ94" s="107">
        <f>ROUND(SUM(AZ95:AZ96),2)</f>
        <v>0</v>
      </c>
      <c r="BA94" s="107">
        <f>ROUND(SUM(BA95:BA96),2)</f>
        <v>0</v>
      </c>
      <c r="BB94" s="107">
        <f>ROUND(SUM(BB95:BB96),2)</f>
        <v>0</v>
      </c>
      <c r="BC94" s="107">
        <f>ROUND(SUM(BC95:BC96),2)</f>
        <v>0</v>
      </c>
      <c r="BD94" s="109">
        <f>ROUND(SUM(BD95:BD96),2)</f>
        <v>0</v>
      </c>
      <c r="BS94" s="110" t="s">
        <v>78</v>
      </c>
      <c r="BT94" s="110" t="s">
        <v>79</v>
      </c>
      <c r="BU94" s="111" t="s">
        <v>80</v>
      </c>
      <c r="BV94" s="110" t="s">
        <v>81</v>
      </c>
      <c r="BW94" s="110" t="s">
        <v>5</v>
      </c>
      <c r="BX94" s="110" t="s">
        <v>82</v>
      </c>
      <c r="CL94" s="110" t="s">
        <v>1</v>
      </c>
    </row>
    <row r="95" s="6" customFormat="1" ht="27" customHeight="1">
      <c r="A95" s="112" t="s">
        <v>83</v>
      </c>
      <c r="B95" s="113"/>
      <c r="C95" s="114"/>
      <c r="D95" s="115" t="s">
        <v>84</v>
      </c>
      <c r="E95" s="115"/>
      <c r="F95" s="115"/>
      <c r="G95" s="115"/>
      <c r="H95" s="115"/>
      <c r="I95" s="116"/>
      <c r="J95" s="115" t="s">
        <v>85</v>
      </c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7">
        <f>'518_0 - Vlečka - přístav ...'!J30</f>
        <v>0</v>
      </c>
      <c r="AH95" s="116"/>
      <c r="AI95" s="116"/>
      <c r="AJ95" s="116"/>
      <c r="AK95" s="116"/>
      <c r="AL95" s="116"/>
      <c r="AM95" s="116"/>
      <c r="AN95" s="117">
        <f>SUM(AG95,AT95)</f>
        <v>0</v>
      </c>
      <c r="AO95" s="116"/>
      <c r="AP95" s="116"/>
      <c r="AQ95" s="118" t="s">
        <v>86</v>
      </c>
      <c r="AR95" s="119"/>
      <c r="AS95" s="120">
        <v>0</v>
      </c>
      <c r="AT95" s="121">
        <f>ROUND(SUM(AV95:AW95),2)</f>
        <v>0</v>
      </c>
      <c r="AU95" s="122">
        <f>'518_0 - Vlečka - přístav ...'!P119</f>
        <v>0</v>
      </c>
      <c r="AV95" s="121">
        <f>'518_0 - Vlečka - přístav ...'!J33</f>
        <v>0</v>
      </c>
      <c r="AW95" s="121">
        <f>'518_0 - Vlečka - přístav ...'!J34</f>
        <v>0</v>
      </c>
      <c r="AX95" s="121">
        <f>'518_0 - Vlečka - přístav ...'!J35</f>
        <v>0</v>
      </c>
      <c r="AY95" s="121">
        <f>'518_0 - Vlečka - přístav ...'!J36</f>
        <v>0</v>
      </c>
      <c r="AZ95" s="121">
        <f>'518_0 - Vlečka - přístav ...'!F33</f>
        <v>0</v>
      </c>
      <c r="BA95" s="121">
        <f>'518_0 - Vlečka - přístav ...'!F34</f>
        <v>0</v>
      </c>
      <c r="BB95" s="121">
        <f>'518_0 - Vlečka - přístav ...'!F35</f>
        <v>0</v>
      </c>
      <c r="BC95" s="121">
        <f>'518_0 - Vlečka - přístav ...'!F36</f>
        <v>0</v>
      </c>
      <c r="BD95" s="123">
        <f>'518_0 - Vlečka - přístav ...'!F37</f>
        <v>0</v>
      </c>
      <c r="BT95" s="124" t="s">
        <v>87</v>
      </c>
      <c r="BV95" s="124" t="s">
        <v>81</v>
      </c>
      <c r="BW95" s="124" t="s">
        <v>88</v>
      </c>
      <c r="BX95" s="124" t="s">
        <v>5</v>
      </c>
      <c r="CL95" s="124" t="s">
        <v>89</v>
      </c>
      <c r="CM95" s="124" t="s">
        <v>90</v>
      </c>
    </row>
    <row r="96" s="6" customFormat="1" ht="16.5" customHeight="1">
      <c r="A96" s="112" t="s">
        <v>83</v>
      </c>
      <c r="B96" s="113"/>
      <c r="C96" s="114"/>
      <c r="D96" s="115" t="s">
        <v>91</v>
      </c>
      <c r="E96" s="115"/>
      <c r="F96" s="115"/>
      <c r="G96" s="115"/>
      <c r="H96" s="115"/>
      <c r="I96" s="116"/>
      <c r="J96" s="115" t="s">
        <v>92</v>
      </c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7">
        <f>'518_1 - SO01 Rekonstrukce...'!J30</f>
        <v>0</v>
      </c>
      <c r="AH96" s="116"/>
      <c r="AI96" s="116"/>
      <c r="AJ96" s="116"/>
      <c r="AK96" s="116"/>
      <c r="AL96" s="116"/>
      <c r="AM96" s="116"/>
      <c r="AN96" s="117">
        <f>SUM(AG96,AT96)</f>
        <v>0</v>
      </c>
      <c r="AO96" s="116"/>
      <c r="AP96" s="116"/>
      <c r="AQ96" s="118" t="s">
        <v>86</v>
      </c>
      <c r="AR96" s="119"/>
      <c r="AS96" s="125">
        <v>0</v>
      </c>
      <c r="AT96" s="126">
        <f>ROUND(SUM(AV96:AW96),2)</f>
        <v>0</v>
      </c>
      <c r="AU96" s="127">
        <f>'518_1 - SO01 Rekonstrukce...'!P122</f>
        <v>0</v>
      </c>
      <c r="AV96" s="126">
        <f>'518_1 - SO01 Rekonstrukce...'!J33</f>
        <v>0</v>
      </c>
      <c r="AW96" s="126">
        <f>'518_1 - SO01 Rekonstrukce...'!J34</f>
        <v>0</v>
      </c>
      <c r="AX96" s="126">
        <f>'518_1 - SO01 Rekonstrukce...'!J35</f>
        <v>0</v>
      </c>
      <c r="AY96" s="126">
        <f>'518_1 - SO01 Rekonstrukce...'!J36</f>
        <v>0</v>
      </c>
      <c r="AZ96" s="126">
        <f>'518_1 - SO01 Rekonstrukce...'!F33</f>
        <v>0</v>
      </c>
      <c r="BA96" s="126">
        <f>'518_1 - SO01 Rekonstrukce...'!F34</f>
        <v>0</v>
      </c>
      <c r="BB96" s="126">
        <f>'518_1 - SO01 Rekonstrukce...'!F35</f>
        <v>0</v>
      </c>
      <c r="BC96" s="126">
        <f>'518_1 - SO01 Rekonstrukce...'!F36</f>
        <v>0</v>
      </c>
      <c r="BD96" s="128">
        <f>'518_1 - SO01 Rekonstrukce...'!F37</f>
        <v>0</v>
      </c>
      <c r="BT96" s="124" t="s">
        <v>87</v>
      </c>
      <c r="BV96" s="124" t="s">
        <v>81</v>
      </c>
      <c r="BW96" s="124" t="s">
        <v>93</v>
      </c>
      <c r="BX96" s="124" t="s">
        <v>5</v>
      </c>
      <c r="CL96" s="124" t="s">
        <v>89</v>
      </c>
      <c r="CM96" s="124" t="s">
        <v>90</v>
      </c>
    </row>
    <row r="97" s="1" customFormat="1" ht="30" customHeight="1"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41"/>
    </row>
    <row r="98" s="1" customFormat="1" ht="6.96" customHeight="1">
      <c r="B98" s="59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41"/>
    </row>
  </sheetData>
  <sheetProtection sheet="1" formatColumns="0" formatRows="0" objects="1" scenarios="1" spinCount="100000" saltValue="81tfxp2YfB+60/CHNvEBLX3l7lHw3z69L6tDVsVjrBc6eC2l+JzYXdzfZ0q4Sg/XEYYLFRhfyYvGJ3lSBOCXqg==" hashValue="mPreWMPZj6Afu4PlTwhOaJYdxkVzj+x26Gzr+WpdOopm+VTq2ePm4I6Dpu+kJAbLXvvOu26vYHGuBVgGfwYhvQ==" algorithmName="SHA-512" password="CC35"/>
  <mergeCells count="46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</mergeCells>
  <hyperlinks>
    <hyperlink ref="A95" location="'518_0 - Vlečka - přístav ...'!C2" display="/"/>
    <hyperlink ref="A96" location="'518_1 - SO01 Rekonstrukce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9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88</v>
      </c>
    </row>
    <row r="3" ht="6.96" customHeight="1">
      <c r="B3" s="130"/>
      <c r="C3" s="131"/>
      <c r="D3" s="131"/>
      <c r="E3" s="131"/>
      <c r="F3" s="131"/>
      <c r="G3" s="131"/>
      <c r="H3" s="131"/>
      <c r="I3" s="132"/>
      <c r="J3" s="131"/>
      <c r="K3" s="131"/>
      <c r="L3" s="18"/>
      <c r="AT3" s="15" t="s">
        <v>90</v>
      </c>
    </row>
    <row r="4" ht="24.96" customHeight="1">
      <c r="B4" s="18"/>
      <c r="D4" s="133" t="s">
        <v>94</v>
      </c>
      <c r="L4" s="18"/>
      <c r="M4" s="134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35" t="s">
        <v>16</v>
      </c>
      <c r="L6" s="18"/>
    </row>
    <row r="7" ht="16.5" customHeight="1">
      <c r="B7" s="18"/>
      <c r="E7" s="136" t="str">
        <f>'Rekapitulace stavby'!K6</f>
        <v>Vlečka - přístav Kolín, Rekonstrukce koleje č. 2a v žkm 0,217438 - 0,102977</v>
      </c>
      <c r="F7" s="135"/>
      <c r="G7" s="135"/>
      <c r="H7" s="135"/>
      <c r="L7" s="18"/>
    </row>
    <row r="8" s="1" customFormat="1" ht="12" customHeight="1">
      <c r="B8" s="41"/>
      <c r="D8" s="135" t="s">
        <v>95</v>
      </c>
      <c r="I8" s="137"/>
      <c r="L8" s="41"/>
    </row>
    <row r="9" s="1" customFormat="1" ht="36.96" customHeight="1">
      <c r="B9" s="41"/>
      <c r="E9" s="138" t="s">
        <v>96</v>
      </c>
      <c r="F9" s="1"/>
      <c r="G9" s="1"/>
      <c r="H9" s="1"/>
      <c r="I9" s="137"/>
      <c r="L9" s="41"/>
    </row>
    <row r="10" s="1" customFormat="1">
      <c r="B10" s="41"/>
      <c r="I10" s="137"/>
      <c r="L10" s="41"/>
    </row>
    <row r="11" s="1" customFormat="1" ht="12" customHeight="1">
      <c r="B11" s="41"/>
      <c r="D11" s="135" t="s">
        <v>18</v>
      </c>
      <c r="F11" s="139" t="s">
        <v>89</v>
      </c>
      <c r="I11" s="140" t="s">
        <v>19</v>
      </c>
      <c r="J11" s="139" t="s">
        <v>97</v>
      </c>
      <c r="L11" s="41"/>
    </row>
    <row r="12" s="1" customFormat="1" ht="12" customHeight="1">
      <c r="B12" s="41"/>
      <c r="D12" s="135" t="s">
        <v>20</v>
      </c>
      <c r="F12" s="139" t="s">
        <v>21</v>
      </c>
      <c r="I12" s="140" t="s">
        <v>22</v>
      </c>
      <c r="J12" s="141" t="str">
        <f>'Rekapitulace stavby'!AN8</f>
        <v>16. 11. 2018</v>
      </c>
      <c r="L12" s="41"/>
    </row>
    <row r="13" s="1" customFormat="1" ht="21.84" customHeight="1">
      <c r="B13" s="41"/>
      <c r="D13" s="142" t="s">
        <v>98</v>
      </c>
      <c r="F13" s="143" t="s">
        <v>99</v>
      </c>
      <c r="I13" s="144" t="s">
        <v>100</v>
      </c>
      <c r="J13" s="143" t="s">
        <v>101</v>
      </c>
      <c r="L13" s="41"/>
    </row>
    <row r="14" s="1" customFormat="1" ht="12" customHeight="1">
      <c r="B14" s="41"/>
      <c r="D14" s="135" t="s">
        <v>24</v>
      </c>
      <c r="I14" s="140" t="s">
        <v>25</v>
      </c>
      <c r="J14" s="139" t="s">
        <v>26</v>
      </c>
      <c r="L14" s="41"/>
    </row>
    <row r="15" s="1" customFormat="1" ht="18" customHeight="1">
      <c r="B15" s="41"/>
      <c r="E15" s="139" t="s">
        <v>27</v>
      </c>
      <c r="I15" s="140" t="s">
        <v>28</v>
      </c>
      <c r="J15" s="139" t="s">
        <v>29</v>
      </c>
      <c r="L15" s="41"/>
    </row>
    <row r="16" s="1" customFormat="1" ht="6.96" customHeight="1">
      <c r="B16" s="41"/>
      <c r="I16" s="137"/>
      <c r="L16" s="41"/>
    </row>
    <row r="17" s="1" customFormat="1" ht="12" customHeight="1">
      <c r="B17" s="41"/>
      <c r="D17" s="135" t="s">
        <v>30</v>
      </c>
      <c r="I17" s="140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39"/>
      <c r="G18" s="139"/>
      <c r="H18" s="139"/>
      <c r="I18" s="140" t="s">
        <v>28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37"/>
      <c r="L19" s="41"/>
    </row>
    <row r="20" s="1" customFormat="1" ht="12" customHeight="1">
      <c r="B20" s="41"/>
      <c r="D20" s="135" t="s">
        <v>32</v>
      </c>
      <c r="I20" s="140" t="s">
        <v>25</v>
      </c>
      <c r="J20" s="139" t="s">
        <v>33</v>
      </c>
      <c r="L20" s="41"/>
    </row>
    <row r="21" s="1" customFormat="1" ht="18" customHeight="1">
      <c r="B21" s="41"/>
      <c r="E21" s="139" t="s">
        <v>102</v>
      </c>
      <c r="I21" s="140" t="s">
        <v>28</v>
      </c>
      <c r="J21" s="139" t="s">
        <v>35</v>
      </c>
      <c r="L21" s="41"/>
    </row>
    <row r="22" s="1" customFormat="1" ht="6.96" customHeight="1">
      <c r="B22" s="41"/>
      <c r="I22" s="137"/>
      <c r="L22" s="41"/>
    </row>
    <row r="23" s="1" customFormat="1" ht="12" customHeight="1">
      <c r="B23" s="41"/>
      <c r="D23" s="135" t="s">
        <v>37</v>
      </c>
      <c r="I23" s="140" t="s">
        <v>25</v>
      </c>
      <c r="J23" s="139" t="s">
        <v>33</v>
      </c>
      <c r="L23" s="41"/>
    </row>
    <row r="24" s="1" customFormat="1" ht="18" customHeight="1">
      <c r="B24" s="41"/>
      <c r="E24" s="139" t="s">
        <v>102</v>
      </c>
      <c r="I24" s="140" t="s">
        <v>28</v>
      </c>
      <c r="J24" s="139" t="s">
        <v>35</v>
      </c>
      <c r="L24" s="41"/>
    </row>
    <row r="25" s="1" customFormat="1" ht="6.96" customHeight="1">
      <c r="B25" s="41"/>
      <c r="I25" s="137"/>
      <c r="L25" s="41"/>
    </row>
    <row r="26" s="1" customFormat="1" ht="12" customHeight="1">
      <c r="B26" s="41"/>
      <c r="D26" s="135" t="s">
        <v>38</v>
      </c>
      <c r="I26" s="137"/>
      <c r="L26" s="41"/>
    </row>
    <row r="27" s="7" customFormat="1" ht="16.5" customHeight="1">
      <c r="B27" s="145"/>
      <c r="E27" s="146" t="s">
        <v>1</v>
      </c>
      <c r="F27" s="146"/>
      <c r="G27" s="146"/>
      <c r="H27" s="146"/>
      <c r="I27" s="147"/>
      <c r="L27" s="145"/>
    </row>
    <row r="28" s="1" customFormat="1" ht="6.96" customHeight="1">
      <c r="B28" s="41"/>
      <c r="I28" s="137"/>
      <c r="L28" s="41"/>
    </row>
    <row r="29" s="1" customFormat="1" ht="6.96" customHeight="1">
      <c r="B29" s="41"/>
      <c r="D29" s="76"/>
      <c r="E29" s="76"/>
      <c r="F29" s="76"/>
      <c r="G29" s="76"/>
      <c r="H29" s="76"/>
      <c r="I29" s="148"/>
      <c r="J29" s="76"/>
      <c r="K29" s="76"/>
      <c r="L29" s="41"/>
    </row>
    <row r="30" s="1" customFormat="1" ht="25.44" customHeight="1">
      <c r="B30" s="41"/>
      <c r="D30" s="149" t="s">
        <v>39</v>
      </c>
      <c r="I30" s="137"/>
      <c r="J30" s="150">
        <f>ROUND(J119, 2)</f>
        <v>0</v>
      </c>
      <c r="L30" s="41"/>
    </row>
    <row r="31" s="1" customFormat="1" ht="6.96" customHeight="1">
      <c r="B31" s="41"/>
      <c r="D31" s="76"/>
      <c r="E31" s="76"/>
      <c r="F31" s="76"/>
      <c r="G31" s="76"/>
      <c r="H31" s="76"/>
      <c r="I31" s="148"/>
      <c r="J31" s="76"/>
      <c r="K31" s="76"/>
      <c r="L31" s="41"/>
    </row>
    <row r="32" s="1" customFormat="1" ht="14.4" customHeight="1">
      <c r="B32" s="41"/>
      <c r="F32" s="151" t="s">
        <v>41</v>
      </c>
      <c r="I32" s="152" t="s">
        <v>40</v>
      </c>
      <c r="J32" s="151" t="s">
        <v>42</v>
      </c>
      <c r="L32" s="41"/>
    </row>
    <row r="33" s="1" customFormat="1" ht="14.4" customHeight="1">
      <c r="B33" s="41"/>
      <c r="D33" s="153" t="s">
        <v>43</v>
      </c>
      <c r="E33" s="135" t="s">
        <v>44</v>
      </c>
      <c r="F33" s="154">
        <f>ROUND((SUM(BE119:BE129)),  2)</f>
        <v>0</v>
      </c>
      <c r="I33" s="155">
        <v>0.20999999999999999</v>
      </c>
      <c r="J33" s="154">
        <f>ROUND(((SUM(BE119:BE129))*I33),  2)</f>
        <v>0</v>
      </c>
      <c r="L33" s="41"/>
    </row>
    <row r="34" s="1" customFormat="1" ht="14.4" customHeight="1">
      <c r="B34" s="41"/>
      <c r="E34" s="135" t="s">
        <v>45</v>
      </c>
      <c r="F34" s="154">
        <f>ROUND((SUM(BF119:BF129)),  2)</f>
        <v>0</v>
      </c>
      <c r="I34" s="155">
        <v>0.14999999999999999</v>
      </c>
      <c r="J34" s="154">
        <f>ROUND(((SUM(BF119:BF129))*I34),  2)</f>
        <v>0</v>
      </c>
      <c r="L34" s="41"/>
    </row>
    <row r="35" hidden="1" s="1" customFormat="1" ht="14.4" customHeight="1">
      <c r="B35" s="41"/>
      <c r="E35" s="135" t="s">
        <v>46</v>
      </c>
      <c r="F35" s="154">
        <f>ROUND((SUM(BG119:BG129)),  2)</f>
        <v>0</v>
      </c>
      <c r="I35" s="155">
        <v>0.20999999999999999</v>
      </c>
      <c r="J35" s="154">
        <f>0</f>
        <v>0</v>
      </c>
      <c r="L35" s="41"/>
    </row>
    <row r="36" hidden="1" s="1" customFormat="1" ht="14.4" customHeight="1">
      <c r="B36" s="41"/>
      <c r="E36" s="135" t="s">
        <v>47</v>
      </c>
      <c r="F36" s="154">
        <f>ROUND((SUM(BH119:BH129)),  2)</f>
        <v>0</v>
      </c>
      <c r="I36" s="155">
        <v>0.14999999999999999</v>
      </c>
      <c r="J36" s="154">
        <f>0</f>
        <v>0</v>
      </c>
      <c r="L36" s="41"/>
    </row>
    <row r="37" hidden="1" s="1" customFormat="1" ht="14.4" customHeight="1">
      <c r="B37" s="41"/>
      <c r="E37" s="135" t="s">
        <v>48</v>
      </c>
      <c r="F37" s="154">
        <f>ROUND((SUM(BI119:BI129)),  2)</f>
        <v>0</v>
      </c>
      <c r="I37" s="155">
        <v>0</v>
      </c>
      <c r="J37" s="154">
        <f>0</f>
        <v>0</v>
      </c>
      <c r="L37" s="41"/>
    </row>
    <row r="38" s="1" customFormat="1" ht="6.96" customHeight="1">
      <c r="B38" s="41"/>
      <c r="I38" s="137"/>
      <c r="L38" s="41"/>
    </row>
    <row r="39" s="1" customFormat="1" ht="25.44" customHeight="1">
      <c r="B39" s="41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61"/>
      <c r="J39" s="162">
        <f>SUM(J30:J37)</f>
        <v>0</v>
      </c>
      <c r="K39" s="163"/>
      <c r="L39" s="41"/>
    </row>
    <row r="40" s="1" customFormat="1" ht="14.4" customHeight="1">
      <c r="B40" s="41"/>
      <c r="I40" s="137"/>
      <c r="L40" s="41"/>
    </row>
    <row r="41" ht="14.4" customHeight="1">
      <c r="B41" s="18"/>
      <c r="L41" s="18"/>
    </row>
    <row r="42" ht="14.4" customHeight="1">
      <c r="B42" s="18"/>
      <c r="L42" s="18"/>
    </row>
    <row r="43" ht="14.4" customHeight="1">
      <c r="B43" s="18"/>
      <c r="L43" s="18"/>
    </row>
    <row r="44" ht="14.4" customHeight="1">
      <c r="B44" s="18"/>
      <c r="L44" s="18"/>
    </row>
    <row r="45" ht="14.4" customHeight="1">
      <c r="B45" s="18"/>
      <c r="L45" s="18"/>
    </row>
    <row r="46" ht="14.4" customHeight="1">
      <c r="B46" s="18"/>
      <c r="L46" s="18"/>
    </row>
    <row r="47" ht="14.4" customHeight="1">
      <c r="B47" s="18"/>
      <c r="L47" s="18"/>
    </row>
    <row r="48" ht="14.4" customHeight="1">
      <c r="B48" s="18"/>
      <c r="L48" s="18"/>
    </row>
    <row r="49" s="1" customFormat="1" ht="14.4" customHeight="1">
      <c r="B49" s="41"/>
      <c r="D49" s="164" t="s">
        <v>52</v>
      </c>
      <c r="E49" s="165"/>
      <c r="F49" s="165"/>
      <c r="G49" s="164" t="s">
        <v>53</v>
      </c>
      <c r="H49" s="165"/>
      <c r="I49" s="166"/>
      <c r="J49" s="165"/>
      <c r="K49" s="165"/>
      <c r="L49" s="41"/>
    </row>
    <row r="50">
      <c r="B50" s="18"/>
      <c r="L50" s="18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 s="1" customFormat="1">
      <c r="B60" s="41"/>
      <c r="D60" s="167" t="s">
        <v>54</v>
      </c>
      <c r="E60" s="168"/>
      <c r="F60" s="169" t="s">
        <v>55</v>
      </c>
      <c r="G60" s="167" t="s">
        <v>54</v>
      </c>
      <c r="H60" s="168"/>
      <c r="I60" s="170"/>
      <c r="J60" s="171" t="s">
        <v>55</v>
      </c>
      <c r="K60" s="168"/>
      <c r="L60" s="41"/>
    </row>
    <row r="61">
      <c r="B61" s="18"/>
      <c r="L61" s="18"/>
    </row>
    <row r="62">
      <c r="B62" s="18"/>
      <c r="L62" s="18"/>
    </row>
    <row r="63">
      <c r="B63" s="18"/>
      <c r="L63" s="18"/>
    </row>
    <row r="64" s="1" customFormat="1">
      <c r="B64" s="41"/>
      <c r="D64" s="164" t="s">
        <v>56</v>
      </c>
      <c r="E64" s="165"/>
      <c r="F64" s="165"/>
      <c r="G64" s="164" t="s">
        <v>57</v>
      </c>
      <c r="H64" s="165"/>
      <c r="I64" s="166"/>
      <c r="J64" s="165"/>
      <c r="K64" s="165"/>
      <c r="L64" s="41"/>
    </row>
    <row r="65">
      <c r="B65" s="18"/>
      <c r="L65" s="18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 s="1" customFormat="1">
      <c r="B75" s="41"/>
      <c r="D75" s="167" t="s">
        <v>54</v>
      </c>
      <c r="E75" s="168"/>
      <c r="F75" s="169" t="s">
        <v>55</v>
      </c>
      <c r="G75" s="167" t="s">
        <v>54</v>
      </c>
      <c r="H75" s="168"/>
      <c r="I75" s="170"/>
      <c r="J75" s="171" t="s">
        <v>55</v>
      </c>
      <c r="K75" s="168"/>
      <c r="L75" s="41"/>
    </row>
    <row r="76" s="1" customFormat="1" ht="14.4" customHeight="1">
      <c r="B76" s="172"/>
      <c r="C76" s="173"/>
      <c r="D76" s="173"/>
      <c r="E76" s="173"/>
      <c r="F76" s="173"/>
      <c r="G76" s="173"/>
      <c r="H76" s="173"/>
      <c r="I76" s="174"/>
      <c r="J76" s="173"/>
      <c r="K76" s="173"/>
      <c r="L76" s="41"/>
    </row>
    <row r="80" s="1" customFormat="1" ht="6.96" customHeight="1">
      <c r="B80" s="175"/>
      <c r="C80" s="176"/>
      <c r="D80" s="176"/>
      <c r="E80" s="176"/>
      <c r="F80" s="176"/>
      <c r="G80" s="176"/>
      <c r="H80" s="176"/>
      <c r="I80" s="177"/>
      <c r="J80" s="176"/>
      <c r="K80" s="176"/>
      <c r="L80" s="41"/>
    </row>
    <row r="81" s="1" customFormat="1" ht="24.96" customHeight="1">
      <c r="B81" s="36"/>
      <c r="C81" s="21" t="s">
        <v>103</v>
      </c>
      <c r="D81" s="37"/>
      <c r="E81" s="37"/>
      <c r="F81" s="37"/>
      <c r="G81" s="37"/>
      <c r="H81" s="37"/>
      <c r="I81" s="137"/>
      <c r="J81" s="37"/>
      <c r="K81" s="37"/>
      <c r="L81" s="41"/>
    </row>
    <row r="82" s="1" customFormat="1" ht="6.96" customHeight="1">
      <c r="B82" s="36"/>
      <c r="C82" s="37"/>
      <c r="D82" s="37"/>
      <c r="E82" s="37"/>
      <c r="F82" s="37"/>
      <c r="G82" s="37"/>
      <c r="H82" s="37"/>
      <c r="I82" s="137"/>
      <c r="J82" s="37"/>
      <c r="K82" s="37"/>
      <c r="L82" s="41"/>
    </row>
    <row r="83" s="1" customFormat="1" ht="12" customHeight="1">
      <c r="B83" s="36"/>
      <c r="C83" s="30" t="s">
        <v>16</v>
      </c>
      <c r="D83" s="37"/>
      <c r="E83" s="37"/>
      <c r="F83" s="37"/>
      <c r="G83" s="37"/>
      <c r="H83" s="37"/>
      <c r="I83" s="137"/>
      <c r="J83" s="37"/>
      <c r="K83" s="37"/>
      <c r="L83" s="41"/>
    </row>
    <row r="84" s="1" customFormat="1" ht="16.5" customHeight="1">
      <c r="B84" s="36"/>
      <c r="C84" s="37"/>
      <c r="D84" s="37"/>
      <c r="E84" s="178" t="str">
        <f>E7</f>
        <v>Vlečka - přístav Kolín, Rekonstrukce koleje č. 2a v žkm 0,217438 - 0,102977</v>
      </c>
      <c r="F84" s="30"/>
      <c r="G84" s="30"/>
      <c r="H84" s="30"/>
      <c r="I84" s="137"/>
      <c r="J84" s="37"/>
      <c r="K84" s="37"/>
      <c r="L84" s="41"/>
    </row>
    <row r="85" s="1" customFormat="1" ht="12" customHeight="1">
      <c r="B85" s="36"/>
      <c r="C85" s="30" t="s">
        <v>95</v>
      </c>
      <c r="D85" s="37"/>
      <c r="E85" s="37"/>
      <c r="F85" s="37"/>
      <c r="G85" s="37"/>
      <c r="H85" s="37"/>
      <c r="I85" s="137"/>
      <c r="J85" s="37"/>
      <c r="K85" s="37"/>
      <c r="L85" s="41"/>
    </row>
    <row r="86" s="1" customFormat="1" ht="16.5" customHeight="1">
      <c r="B86" s="36"/>
      <c r="C86" s="37"/>
      <c r="D86" s="37"/>
      <c r="E86" s="69" t="str">
        <f>E9</f>
        <v>518_0 - Vlečka - přístav Kolín, Rekonstrukce koleje č. 2a VRN</v>
      </c>
      <c r="F86" s="37"/>
      <c r="G86" s="37"/>
      <c r="H86" s="37"/>
      <c r="I86" s="137"/>
      <c r="J86" s="37"/>
      <c r="K86" s="37"/>
      <c r="L86" s="41"/>
    </row>
    <row r="87" s="1" customFormat="1" ht="6.96" customHeight="1">
      <c r="B87" s="36"/>
      <c r="C87" s="37"/>
      <c r="D87" s="37"/>
      <c r="E87" s="37"/>
      <c r="F87" s="37"/>
      <c r="G87" s="37"/>
      <c r="H87" s="37"/>
      <c r="I87" s="137"/>
      <c r="J87" s="37"/>
      <c r="K87" s="37"/>
      <c r="L87" s="41"/>
    </row>
    <row r="88" s="1" customFormat="1" ht="12" customHeight="1">
      <c r="B88" s="36"/>
      <c r="C88" s="30" t="s">
        <v>20</v>
      </c>
      <c r="D88" s="37"/>
      <c r="E88" s="37"/>
      <c r="F88" s="25" t="str">
        <f>F12</f>
        <v>Kolín</v>
      </c>
      <c r="G88" s="37"/>
      <c r="H88" s="37"/>
      <c r="I88" s="140" t="s">
        <v>22</v>
      </c>
      <c r="J88" s="72" t="str">
        <f>IF(J12="","",J12)</f>
        <v>16. 11. 2018</v>
      </c>
      <c r="K88" s="37"/>
      <c r="L88" s="41"/>
    </row>
    <row r="89" s="1" customFormat="1" ht="6.96" customHeight="1">
      <c r="B89" s="36"/>
      <c r="C89" s="37"/>
      <c r="D89" s="37"/>
      <c r="E89" s="37"/>
      <c r="F89" s="37"/>
      <c r="G89" s="37"/>
      <c r="H89" s="37"/>
      <c r="I89" s="137"/>
      <c r="J89" s="37"/>
      <c r="K89" s="37"/>
      <c r="L89" s="41"/>
    </row>
    <row r="90" s="1" customFormat="1" ht="43.05" customHeight="1">
      <c r="B90" s="36"/>
      <c r="C90" s="30" t="s">
        <v>24</v>
      </c>
      <c r="D90" s="37"/>
      <c r="E90" s="37"/>
      <c r="F90" s="25" t="str">
        <f>E15</f>
        <v>České přístavy, a.s., Jankovcova 6,170 04 Praha 7</v>
      </c>
      <c r="G90" s="37"/>
      <c r="H90" s="37"/>
      <c r="I90" s="140" t="s">
        <v>32</v>
      </c>
      <c r="J90" s="34" t="str">
        <f>E21</f>
        <v>Ing. Jan Ježek, Bajakalská 672/14, 100 00 Praha 10</v>
      </c>
      <c r="K90" s="37"/>
      <c r="L90" s="41"/>
    </row>
    <row r="91" s="1" customFormat="1" ht="43.05" customHeight="1">
      <c r="B91" s="36"/>
      <c r="C91" s="30" t="s">
        <v>30</v>
      </c>
      <c r="D91" s="37"/>
      <c r="E91" s="37"/>
      <c r="F91" s="25" t="str">
        <f>IF(E18="","",E18)</f>
        <v>Vyplň údaj</v>
      </c>
      <c r="G91" s="37"/>
      <c r="H91" s="37"/>
      <c r="I91" s="140" t="s">
        <v>37</v>
      </c>
      <c r="J91" s="34" t="str">
        <f>E24</f>
        <v>Ing. Jan Ježek, Bajakalská 672/14, 100 00 Praha 10</v>
      </c>
      <c r="K91" s="37"/>
      <c r="L91" s="41"/>
    </row>
    <row r="92" s="1" customFormat="1" ht="10.32" customHeight="1">
      <c r="B92" s="36"/>
      <c r="C92" s="37"/>
      <c r="D92" s="37"/>
      <c r="E92" s="37"/>
      <c r="F92" s="37"/>
      <c r="G92" s="37"/>
      <c r="H92" s="37"/>
      <c r="I92" s="137"/>
      <c r="J92" s="37"/>
      <c r="K92" s="37"/>
      <c r="L92" s="41"/>
    </row>
    <row r="93" s="1" customFormat="1" ht="29.28" customHeight="1">
      <c r="B93" s="36"/>
      <c r="C93" s="179" t="s">
        <v>104</v>
      </c>
      <c r="D93" s="180"/>
      <c r="E93" s="180"/>
      <c r="F93" s="180"/>
      <c r="G93" s="180"/>
      <c r="H93" s="180"/>
      <c r="I93" s="181"/>
      <c r="J93" s="182" t="s">
        <v>105</v>
      </c>
      <c r="K93" s="180"/>
      <c r="L93" s="41"/>
    </row>
    <row r="94" s="1" customFormat="1" ht="10.32" customHeight="1">
      <c r="B94" s="36"/>
      <c r="C94" s="37"/>
      <c r="D94" s="37"/>
      <c r="E94" s="37"/>
      <c r="F94" s="37"/>
      <c r="G94" s="37"/>
      <c r="H94" s="37"/>
      <c r="I94" s="137"/>
      <c r="J94" s="37"/>
      <c r="K94" s="37"/>
      <c r="L94" s="41"/>
    </row>
    <row r="95" s="1" customFormat="1" ht="22.8" customHeight="1">
      <c r="B95" s="36"/>
      <c r="C95" s="183" t="s">
        <v>106</v>
      </c>
      <c r="D95" s="37"/>
      <c r="E95" s="37"/>
      <c r="F95" s="37"/>
      <c r="G95" s="37"/>
      <c r="H95" s="37"/>
      <c r="I95" s="137"/>
      <c r="J95" s="103">
        <f>J119</f>
        <v>0</v>
      </c>
      <c r="K95" s="37"/>
      <c r="L95" s="41"/>
      <c r="AU95" s="15" t="s">
        <v>107</v>
      </c>
    </row>
    <row r="96" s="8" customFormat="1" ht="24.96" customHeight="1">
      <c r="B96" s="184"/>
      <c r="C96" s="185"/>
      <c r="D96" s="186" t="s">
        <v>108</v>
      </c>
      <c r="E96" s="187"/>
      <c r="F96" s="187"/>
      <c r="G96" s="187"/>
      <c r="H96" s="187"/>
      <c r="I96" s="188"/>
      <c r="J96" s="189">
        <f>J120</f>
        <v>0</v>
      </c>
      <c r="K96" s="185"/>
      <c r="L96" s="190"/>
    </row>
    <row r="97" s="9" customFormat="1" ht="19.92" customHeight="1">
      <c r="B97" s="191"/>
      <c r="C97" s="192"/>
      <c r="D97" s="193" t="s">
        <v>109</v>
      </c>
      <c r="E97" s="194"/>
      <c r="F97" s="194"/>
      <c r="G97" s="194"/>
      <c r="H97" s="194"/>
      <c r="I97" s="195"/>
      <c r="J97" s="196">
        <f>J121</f>
        <v>0</v>
      </c>
      <c r="K97" s="192"/>
      <c r="L97" s="197"/>
    </row>
    <row r="98" s="9" customFormat="1" ht="19.92" customHeight="1">
      <c r="B98" s="191"/>
      <c r="C98" s="192"/>
      <c r="D98" s="193" t="s">
        <v>110</v>
      </c>
      <c r="E98" s="194"/>
      <c r="F98" s="194"/>
      <c r="G98" s="194"/>
      <c r="H98" s="194"/>
      <c r="I98" s="195"/>
      <c r="J98" s="196">
        <f>J124</f>
        <v>0</v>
      </c>
      <c r="K98" s="192"/>
      <c r="L98" s="197"/>
    </row>
    <row r="99" s="9" customFormat="1" ht="19.92" customHeight="1">
      <c r="B99" s="191"/>
      <c r="C99" s="192"/>
      <c r="D99" s="193" t="s">
        <v>111</v>
      </c>
      <c r="E99" s="194"/>
      <c r="F99" s="194"/>
      <c r="G99" s="194"/>
      <c r="H99" s="194"/>
      <c r="I99" s="195"/>
      <c r="J99" s="196">
        <f>J127</f>
        <v>0</v>
      </c>
      <c r="K99" s="192"/>
      <c r="L99" s="197"/>
    </row>
    <row r="100" s="1" customFormat="1" ht="21.84" customHeight="1">
      <c r="B100" s="36"/>
      <c r="C100" s="37"/>
      <c r="D100" s="37"/>
      <c r="E100" s="37"/>
      <c r="F100" s="37"/>
      <c r="G100" s="37"/>
      <c r="H100" s="37"/>
      <c r="I100" s="137"/>
      <c r="J100" s="37"/>
      <c r="K100" s="37"/>
      <c r="L100" s="41"/>
    </row>
    <row r="101" s="1" customFormat="1" ht="6.96" customHeight="1">
      <c r="B101" s="59"/>
      <c r="C101" s="60"/>
      <c r="D101" s="60"/>
      <c r="E101" s="60"/>
      <c r="F101" s="60"/>
      <c r="G101" s="60"/>
      <c r="H101" s="60"/>
      <c r="I101" s="174"/>
      <c r="J101" s="60"/>
      <c r="K101" s="60"/>
      <c r="L101" s="41"/>
    </row>
    <row r="105" s="1" customFormat="1" ht="6.96" customHeight="1">
      <c r="B105" s="61"/>
      <c r="C105" s="62"/>
      <c r="D105" s="62"/>
      <c r="E105" s="62"/>
      <c r="F105" s="62"/>
      <c r="G105" s="62"/>
      <c r="H105" s="62"/>
      <c r="I105" s="177"/>
      <c r="J105" s="62"/>
      <c r="K105" s="62"/>
      <c r="L105" s="41"/>
    </row>
    <row r="106" s="1" customFormat="1" ht="24.96" customHeight="1">
      <c r="B106" s="36"/>
      <c r="C106" s="21" t="s">
        <v>112</v>
      </c>
      <c r="D106" s="37"/>
      <c r="E106" s="37"/>
      <c r="F106" s="37"/>
      <c r="G106" s="37"/>
      <c r="H106" s="37"/>
      <c r="I106" s="137"/>
      <c r="J106" s="37"/>
      <c r="K106" s="37"/>
      <c r="L106" s="41"/>
    </row>
    <row r="107" s="1" customFormat="1" ht="6.96" customHeight="1">
      <c r="B107" s="36"/>
      <c r="C107" s="37"/>
      <c r="D107" s="37"/>
      <c r="E107" s="37"/>
      <c r="F107" s="37"/>
      <c r="G107" s="37"/>
      <c r="H107" s="37"/>
      <c r="I107" s="137"/>
      <c r="J107" s="37"/>
      <c r="K107" s="37"/>
      <c r="L107" s="41"/>
    </row>
    <row r="108" s="1" customFormat="1" ht="12" customHeight="1">
      <c r="B108" s="36"/>
      <c r="C108" s="30" t="s">
        <v>16</v>
      </c>
      <c r="D108" s="37"/>
      <c r="E108" s="37"/>
      <c r="F108" s="37"/>
      <c r="G108" s="37"/>
      <c r="H108" s="37"/>
      <c r="I108" s="137"/>
      <c r="J108" s="37"/>
      <c r="K108" s="37"/>
      <c r="L108" s="41"/>
    </row>
    <row r="109" s="1" customFormat="1" ht="16.5" customHeight="1">
      <c r="B109" s="36"/>
      <c r="C109" s="37"/>
      <c r="D109" s="37"/>
      <c r="E109" s="178" t="str">
        <f>E7</f>
        <v>Vlečka - přístav Kolín, Rekonstrukce koleje č. 2a v žkm 0,217438 - 0,102977</v>
      </c>
      <c r="F109" s="30"/>
      <c r="G109" s="30"/>
      <c r="H109" s="30"/>
      <c r="I109" s="137"/>
      <c r="J109" s="37"/>
      <c r="K109" s="37"/>
      <c r="L109" s="41"/>
    </row>
    <row r="110" s="1" customFormat="1" ht="12" customHeight="1">
      <c r="B110" s="36"/>
      <c r="C110" s="30" t="s">
        <v>95</v>
      </c>
      <c r="D110" s="37"/>
      <c r="E110" s="37"/>
      <c r="F110" s="37"/>
      <c r="G110" s="37"/>
      <c r="H110" s="37"/>
      <c r="I110" s="137"/>
      <c r="J110" s="37"/>
      <c r="K110" s="37"/>
      <c r="L110" s="41"/>
    </row>
    <row r="111" s="1" customFormat="1" ht="16.5" customHeight="1">
      <c r="B111" s="36"/>
      <c r="C111" s="37"/>
      <c r="D111" s="37"/>
      <c r="E111" s="69" t="str">
        <f>E9</f>
        <v>518_0 - Vlečka - přístav Kolín, Rekonstrukce koleje č. 2a VRN</v>
      </c>
      <c r="F111" s="37"/>
      <c r="G111" s="37"/>
      <c r="H111" s="37"/>
      <c r="I111" s="137"/>
      <c r="J111" s="37"/>
      <c r="K111" s="37"/>
      <c r="L111" s="41"/>
    </row>
    <row r="112" s="1" customFormat="1" ht="6.96" customHeight="1">
      <c r="B112" s="36"/>
      <c r="C112" s="37"/>
      <c r="D112" s="37"/>
      <c r="E112" s="37"/>
      <c r="F112" s="37"/>
      <c r="G112" s="37"/>
      <c r="H112" s="37"/>
      <c r="I112" s="137"/>
      <c r="J112" s="37"/>
      <c r="K112" s="37"/>
      <c r="L112" s="41"/>
    </row>
    <row r="113" s="1" customFormat="1" ht="12" customHeight="1">
      <c r="B113" s="36"/>
      <c r="C113" s="30" t="s">
        <v>20</v>
      </c>
      <c r="D113" s="37"/>
      <c r="E113" s="37"/>
      <c r="F113" s="25" t="str">
        <f>F12</f>
        <v>Kolín</v>
      </c>
      <c r="G113" s="37"/>
      <c r="H113" s="37"/>
      <c r="I113" s="140" t="s">
        <v>22</v>
      </c>
      <c r="J113" s="72" t="str">
        <f>IF(J12="","",J12)</f>
        <v>16. 11. 2018</v>
      </c>
      <c r="K113" s="37"/>
      <c r="L113" s="41"/>
    </row>
    <row r="114" s="1" customFormat="1" ht="6.96" customHeight="1">
      <c r="B114" s="36"/>
      <c r="C114" s="37"/>
      <c r="D114" s="37"/>
      <c r="E114" s="37"/>
      <c r="F114" s="37"/>
      <c r="G114" s="37"/>
      <c r="H114" s="37"/>
      <c r="I114" s="137"/>
      <c r="J114" s="37"/>
      <c r="K114" s="37"/>
      <c r="L114" s="41"/>
    </row>
    <row r="115" s="1" customFormat="1" ht="43.05" customHeight="1">
      <c r="B115" s="36"/>
      <c r="C115" s="30" t="s">
        <v>24</v>
      </c>
      <c r="D115" s="37"/>
      <c r="E115" s="37"/>
      <c r="F115" s="25" t="str">
        <f>E15</f>
        <v>České přístavy, a.s., Jankovcova 6,170 04 Praha 7</v>
      </c>
      <c r="G115" s="37"/>
      <c r="H115" s="37"/>
      <c r="I115" s="140" t="s">
        <v>32</v>
      </c>
      <c r="J115" s="34" t="str">
        <f>E21</f>
        <v>Ing. Jan Ježek, Bajakalská 672/14, 100 00 Praha 10</v>
      </c>
      <c r="K115" s="37"/>
      <c r="L115" s="41"/>
    </row>
    <row r="116" s="1" customFormat="1" ht="43.05" customHeight="1">
      <c r="B116" s="36"/>
      <c r="C116" s="30" t="s">
        <v>30</v>
      </c>
      <c r="D116" s="37"/>
      <c r="E116" s="37"/>
      <c r="F116" s="25" t="str">
        <f>IF(E18="","",E18)</f>
        <v>Vyplň údaj</v>
      </c>
      <c r="G116" s="37"/>
      <c r="H116" s="37"/>
      <c r="I116" s="140" t="s">
        <v>37</v>
      </c>
      <c r="J116" s="34" t="str">
        <f>E24</f>
        <v>Ing. Jan Ježek, Bajakalská 672/14, 100 00 Praha 10</v>
      </c>
      <c r="K116" s="37"/>
      <c r="L116" s="41"/>
    </row>
    <row r="117" s="1" customFormat="1" ht="10.32" customHeight="1">
      <c r="B117" s="36"/>
      <c r="C117" s="37"/>
      <c r="D117" s="37"/>
      <c r="E117" s="37"/>
      <c r="F117" s="37"/>
      <c r="G117" s="37"/>
      <c r="H117" s="37"/>
      <c r="I117" s="137"/>
      <c r="J117" s="37"/>
      <c r="K117" s="37"/>
      <c r="L117" s="41"/>
    </row>
    <row r="118" s="10" customFormat="1" ht="29.28" customHeight="1">
      <c r="B118" s="198"/>
      <c r="C118" s="199" t="s">
        <v>113</v>
      </c>
      <c r="D118" s="200" t="s">
        <v>64</v>
      </c>
      <c r="E118" s="200" t="s">
        <v>60</v>
      </c>
      <c r="F118" s="200" t="s">
        <v>61</v>
      </c>
      <c r="G118" s="200" t="s">
        <v>114</v>
      </c>
      <c r="H118" s="200" t="s">
        <v>115</v>
      </c>
      <c r="I118" s="201" t="s">
        <v>116</v>
      </c>
      <c r="J118" s="202" t="s">
        <v>105</v>
      </c>
      <c r="K118" s="203" t="s">
        <v>117</v>
      </c>
      <c r="L118" s="204"/>
      <c r="M118" s="93" t="s">
        <v>1</v>
      </c>
      <c r="N118" s="94" t="s">
        <v>43</v>
      </c>
      <c r="O118" s="94" t="s">
        <v>118</v>
      </c>
      <c r="P118" s="94" t="s">
        <v>119</v>
      </c>
      <c r="Q118" s="94" t="s">
        <v>120</v>
      </c>
      <c r="R118" s="94" t="s">
        <v>121</v>
      </c>
      <c r="S118" s="94" t="s">
        <v>122</v>
      </c>
      <c r="T118" s="95" t="s">
        <v>123</v>
      </c>
    </row>
    <row r="119" s="1" customFormat="1" ht="22.8" customHeight="1">
      <c r="B119" s="36"/>
      <c r="C119" s="100" t="s">
        <v>124</v>
      </c>
      <c r="D119" s="37"/>
      <c r="E119" s="37"/>
      <c r="F119" s="37"/>
      <c r="G119" s="37"/>
      <c r="H119" s="37"/>
      <c r="I119" s="137"/>
      <c r="J119" s="205">
        <f>BK119</f>
        <v>0</v>
      </c>
      <c r="K119" s="37"/>
      <c r="L119" s="41"/>
      <c r="M119" s="96"/>
      <c r="N119" s="97"/>
      <c r="O119" s="97"/>
      <c r="P119" s="206">
        <f>P120</f>
        <v>0</v>
      </c>
      <c r="Q119" s="97"/>
      <c r="R119" s="206">
        <f>R120</f>
        <v>0</v>
      </c>
      <c r="S119" s="97"/>
      <c r="T119" s="207">
        <f>T120</f>
        <v>0</v>
      </c>
      <c r="AT119" s="15" t="s">
        <v>78</v>
      </c>
      <c r="AU119" s="15" t="s">
        <v>107</v>
      </c>
      <c r="BK119" s="208">
        <f>BK120</f>
        <v>0</v>
      </c>
    </row>
    <row r="120" s="11" customFormat="1" ht="25.92" customHeight="1">
      <c r="B120" s="209"/>
      <c r="C120" s="210"/>
      <c r="D120" s="211" t="s">
        <v>78</v>
      </c>
      <c r="E120" s="212" t="s">
        <v>125</v>
      </c>
      <c r="F120" s="212" t="s">
        <v>126</v>
      </c>
      <c r="G120" s="210"/>
      <c r="H120" s="210"/>
      <c r="I120" s="213"/>
      <c r="J120" s="214">
        <f>BK120</f>
        <v>0</v>
      </c>
      <c r="K120" s="210"/>
      <c r="L120" s="215"/>
      <c r="M120" s="216"/>
      <c r="N120" s="217"/>
      <c r="O120" s="217"/>
      <c r="P120" s="218">
        <f>P121+P124+P127</f>
        <v>0</v>
      </c>
      <c r="Q120" s="217"/>
      <c r="R120" s="218">
        <f>R121+R124+R127</f>
        <v>0</v>
      </c>
      <c r="S120" s="217"/>
      <c r="T120" s="219">
        <f>T121+T124+T127</f>
        <v>0</v>
      </c>
      <c r="AR120" s="220" t="s">
        <v>127</v>
      </c>
      <c r="AT120" s="221" t="s">
        <v>78</v>
      </c>
      <c r="AU120" s="221" t="s">
        <v>79</v>
      </c>
      <c r="AY120" s="220" t="s">
        <v>128</v>
      </c>
      <c r="BK120" s="222">
        <f>BK121+BK124+BK127</f>
        <v>0</v>
      </c>
    </row>
    <row r="121" s="11" customFormat="1" ht="22.8" customHeight="1">
      <c r="B121" s="209"/>
      <c r="C121" s="210"/>
      <c r="D121" s="211" t="s">
        <v>78</v>
      </c>
      <c r="E121" s="223" t="s">
        <v>129</v>
      </c>
      <c r="F121" s="223" t="s">
        <v>130</v>
      </c>
      <c r="G121" s="210"/>
      <c r="H121" s="210"/>
      <c r="I121" s="213"/>
      <c r="J121" s="224">
        <f>BK121</f>
        <v>0</v>
      </c>
      <c r="K121" s="210"/>
      <c r="L121" s="215"/>
      <c r="M121" s="216"/>
      <c r="N121" s="217"/>
      <c r="O121" s="217"/>
      <c r="P121" s="218">
        <f>SUM(P122:P123)</f>
        <v>0</v>
      </c>
      <c r="Q121" s="217"/>
      <c r="R121" s="218">
        <f>SUM(R122:R123)</f>
        <v>0</v>
      </c>
      <c r="S121" s="217"/>
      <c r="T121" s="219">
        <f>SUM(T122:T123)</f>
        <v>0</v>
      </c>
      <c r="AR121" s="220" t="s">
        <v>127</v>
      </c>
      <c r="AT121" s="221" t="s">
        <v>78</v>
      </c>
      <c r="AU121" s="221" t="s">
        <v>87</v>
      </c>
      <c r="AY121" s="220" t="s">
        <v>128</v>
      </c>
      <c r="BK121" s="222">
        <f>SUM(BK122:BK123)</f>
        <v>0</v>
      </c>
    </row>
    <row r="122" s="1" customFormat="1" ht="16.5" customHeight="1">
      <c r="B122" s="36"/>
      <c r="C122" s="225" t="s">
        <v>87</v>
      </c>
      <c r="D122" s="225" t="s">
        <v>131</v>
      </c>
      <c r="E122" s="226" t="s">
        <v>132</v>
      </c>
      <c r="F122" s="227" t="s">
        <v>133</v>
      </c>
      <c r="G122" s="228" t="s">
        <v>134</v>
      </c>
      <c r="H122" s="229">
        <v>1</v>
      </c>
      <c r="I122" s="230"/>
      <c r="J122" s="231">
        <f>ROUND(I122*H122,2)</f>
        <v>0</v>
      </c>
      <c r="K122" s="227" t="s">
        <v>135</v>
      </c>
      <c r="L122" s="41"/>
      <c r="M122" s="232" t="s">
        <v>1</v>
      </c>
      <c r="N122" s="233" t="s">
        <v>44</v>
      </c>
      <c r="O122" s="84"/>
      <c r="P122" s="234">
        <f>O122*H122</f>
        <v>0</v>
      </c>
      <c r="Q122" s="234">
        <v>0</v>
      </c>
      <c r="R122" s="234">
        <f>Q122*H122</f>
        <v>0</v>
      </c>
      <c r="S122" s="234">
        <v>0</v>
      </c>
      <c r="T122" s="235">
        <f>S122*H122</f>
        <v>0</v>
      </c>
      <c r="AR122" s="236" t="s">
        <v>136</v>
      </c>
      <c r="AT122" s="236" t="s">
        <v>131</v>
      </c>
      <c r="AU122" s="236" t="s">
        <v>90</v>
      </c>
      <c r="AY122" s="15" t="s">
        <v>128</v>
      </c>
      <c r="BE122" s="237">
        <f>IF(N122="základní",J122,0)</f>
        <v>0</v>
      </c>
      <c r="BF122" s="237">
        <f>IF(N122="snížená",J122,0)</f>
        <v>0</v>
      </c>
      <c r="BG122" s="237">
        <f>IF(N122="zákl. přenesená",J122,0)</f>
        <v>0</v>
      </c>
      <c r="BH122" s="237">
        <f>IF(N122="sníž. přenesená",J122,0)</f>
        <v>0</v>
      </c>
      <c r="BI122" s="237">
        <f>IF(N122="nulová",J122,0)</f>
        <v>0</v>
      </c>
      <c r="BJ122" s="15" t="s">
        <v>87</v>
      </c>
      <c r="BK122" s="237">
        <f>ROUND(I122*H122,2)</f>
        <v>0</v>
      </c>
      <c r="BL122" s="15" t="s">
        <v>136</v>
      </c>
      <c r="BM122" s="236" t="s">
        <v>137</v>
      </c>
    </row>
    <row r="123" s="1" customFormat="1">
      <c r="B123" s="36"/>
      <c r="C123" s="37"/>
      <c r="D123" s="238" t="s">
        <v>138</v>
      </c>
      <c r="E123" s="37"/>
      <c r="F123" s="239" t="s">
        <v>133</v>
      </c>
      <c r="G123" s="37"/>
      <c r="H123" s="37"/>
      <c r="I123" s="137"/>
      <c r="J123" s="37"/>
      <c r="K123" s="37"/>
      <c r="L123" s="41"/>
      <c r="M123" s="240"/>
      <c r="N123" s="84"/>
      <c r="O123" s="84"/>
      <c r="P123" s="84"/>
      <c r="Q123" s="84"/>
      <c r="R123" s="84"/>
      <c r="S123" s="84"/>
      <c r="T123" s="85"/>
      <c r="AT123" s="15" t="s">
        <v>138</v>
      </c>
      <c r="AU123" s="15" t="s">
        <v>90</v>
      </c>
    </row>
    <row r="124" s="11" customFormat="1" ht="22.8" customHeight="1">
      <c r="B124" s="209"/>
      <c r="C124" s="210"/>
      <c r="D124" s="211" t="s">
        <v>78</v>
      </c>
      <c r="E124" s="223" t="s">
        <v>139</v>
      </c>
      <c r="F124" s="223" t="s">
        <v>140</v>
      </c>
      <c r="G124" s="210"/>
      <c r="H124" s="210"/>
      <c r="I124" s="213"/>
      <c r="J124" s="224">
        <f>BK124</f>
        <v>0</v>
      </c>
      <c r="K124" s="210"/>
      <c r="L124" s="215"/>
      <c r="M124" s="216"/>
      <c r="N124" s="217"/>
      <c r="O124" s="217"/>
      <c r="P124" s="218">
        <f>SUM(P125:P126)</f>
        <v>0</v>
      </c>
      <c r="Q124" s="217"/>
      <c r="R124" s="218">
        <f>SUM(R125:R126)</f>
        <v>0</v>
      </c>
      <c r="S124" s="217"/>
      <c r="T124" s="219">
        <f>SUM(T125:T126)</f>
        <v>0</v>
      </c>
      <c r="AR124" s="220" t="s">
        <v>127</v>
      </c>
      <c r="AT124" s="221" t="s">
        <v>78</v>
      </c>
      <c r="AU124" s="221" t="s">
        <v>87</v>
      </c>
      <c r="AY124" s="220" t="s">
        <v>128</v>
      </c>
      <c r="BK124" s="222">
        <f>SUM(BK125:BK126)</f>
        <v>0</v>
      </c>
    </row>
    <row r="125" s="1" customFormat="1" ht="16.5" customHeight="1">
      <c r="B125" s="36"/>
      <c r="C125" s="225" t="s">
        <v>90</v>
      </c>
      <c r="D125" s="225" t="s">
        <v>131</v>
      </c>
      <c r="E125" s="226" t="s">
        <v>141</v>
      </c>
      <c r="F125" s="227" t="s">
        <v>140</v>
      </c>
      <c r="G125" s="228" t="s">
        <v>142</v>
      </c>
      <c r="H125" s="229">
        <v>1</v>
      </c>
      <c r="I125" s="230"/>
      <c r="J125" s="231">
        <f>ROUND(I125*H125,2)</f>
        <v>0</v>
      </c>
      <c r="K125" s="227" t="s">
        <v>135</v>
      </c>
      <c r="L125" s="41"/>
      <c r="M125" s="232" t="s">
        <v>1</v>
      </c>
      <c r="N125" s="233" t="s">
        <v>44</v>
      </c>
      <c r="O125" s="84"/>
      <c r="P125" s="234">
        <f>O125*H125</f>
        <v>0</v>
      </c>
      <c r="Q125" s="234">
        <v>0</v>
      </c>
      <c r="R125" s="234">
        <f>Q125*H125</f>
        <v>0</v>
      </c>
      <c r="S125" s="234">
        <v>0</v>
      </c>
      <c r="T125" s="235">
        <f>S125*H125</f>
        <v>0</v>
      </c>
      <c r="AR125" s="236" t="s">
        <v>136</v>
      </c>
      <c r="AT125" s="236" t="s">
        <v>131</v>
      </c>
      <c r="AU125" s="236" t="s">
        <v>90</v>
      </c>
      <c r="AY125" s="15" t="s">
        <v>128</v>
      </c>
      <c r="BE125" s="237">
        <f>IF(N125="základní",J125,0)</f>
        <v>0</v>
      </c>
      <c r="BF125" s="237">
        <f>IF(N125="snížená",J125,0)</f>
        <v>0</v>
      </c>
      <c r="BG125" s="237">
        <f>IF(N125="zákl. přenesená",J125,0)</f>
        <v>0</v>
      </c>
      <c r="BH125" s="237">
        <f>IF(N125="sníž. přenesená",J125,0)</f>
        <v>0</v>
      </c>
      <c r="BI125" s="237">
        <f>IF(N125="nulová",J125,0)</f>
        <v>0</v>
      </c>
      <c r="BJ125" s="15" t="s">
        <v>87</v>
      </c>
      <c r="BK125" s="237">
        <f>ROUND(I125*H125,2)</f>
        <v>0</v>
      </c>
      <c r="BL125" s="15" t="s">
        <v>136</v>
      </c>
      <c r="BM125" s="236" t="s">
        <v>143</v>
      </c>
    </row>
    <row r="126" s="1" customFormat="1">
      <c r="B126" s="36"/>
      <c r="C126" s="37"/>
      <c r="D126" s="238" t="s">
        <v>138</v>
      </c>
      <c r="E126" s="37"/>
      <c r="F126" s="239" t="s">
        <v>140</v>
      </c>
      <c r="G126" s="37"/>
      <c r="H126" s="37"/>
      <c r="I126" s="137"/>
      <c r="J126" s="37"/>
      <c r="K126" s="37"/>
      <c r="L126" s="41"/>
      <c r="M126" s="240"/>
      <c r="N126" s="84"/>
      <c r="O126" s="84"/>
      <c r="P126" s="84"/>
      <c r="Q126" s="84"/>
      <c r="R126" s="84"/>
      <c r="S126" s="84"/>
      <c r="T126" s="85"/>
      <c r="AT126" s="15" t="s">
        <v>138</v>
      </c>
      <c r="AU126" s="15" t="s">
        <v>90</v>
      </c>
    </row>
    <row r="127" s="11" customFormat="1" ht="22.8" customHeight="1">
      <c r="B127" s="209"/>
      <c r="C127" s="210"/>
      <c r="D127" s="211" t="s">
        <v>78</v>
      </c>
      <c r="E127" s="223" t="s">
        <v>144</v>
      </c>
      <c r="F127" s="223" t="s">
        <v>145</v>
      </c>
      <c r="G127" s="210"/>
      <c r="H127" s="210"/>
      <c r="I127" s="213"/>
      <c r="J127" s="224">
        <f>BK127</f>
        <v>0</v>
      </c>
      <c r="K127" s="210"/>
      <c r="L127" s="215"/>
      <c r="M127" s="216"/>
      <c r="N127" s="217"/>
      <c r="O127" s="217"/>
      <c r="P127" s="218">
        <f>SUM(P128:P129)</f>
        <v>0</v>
      </c>
      <c r="Q127" s="217"/>
      <c r="R127" s="218">
        <f>SUM(R128:R129)</f>
        <v>0</v>
      </c>
      <c r="S127" s="217"/>
      <c r="T127" s="219">
        <f>SUM(T128:T129)</f>
        <v>0</v>
      </c>
      <c r="AR127" s="220" t="s">
        <v>127</v>
      </c>
      <c r="AT127" s="221" t="s">
        <v>78</v>
      </c>
      <c r="AU127" s="221" t="s">
        <v>87</v>
      </c>
      <c r="AY127" s="220" t="s">
        <v>128</v>
      </c>
      <c r="BK127" s="222">
        <f>SUM(BK128:BK129)</f>
        <v>0</v>
      </c>
    </row>
    <row r="128" s="1" customFormat="1" ht="16.5" customHeight="1">
      <c r="B128" s="36"/>
      <c r="C128" s="225" t="s">
        <v>146</v>
      </c>
      <c r="D128" s="225" t="s">
        <v>131</v>
      </c>
      <c r="E128" s="226" t="s">
        <v>147</v>
      </c>
      <c r="F128" s="227" t="s">
        <v>145</v>
      </c>
      <c r="G128" s="228" t="s">
        <v>142</v>
      </c>
      <c r="H128" s="229">
        <v>1</v>
      </c>
      <c r="I128" s="230"/>
      <c r="J128" s="231">
        <f>ROUND(I128*H128,2)</f>
        <v>0</v>
      </c>
      <c r="K128" s="227" t="s">
        <v>135</v>
      </c>
      <c r="L128" s="41"/>
      <c r="M128" s="232" t="s">
        <v>1</v>
      </c>
      <c r="N128" s="233" t="s">
        <v>44</v>
      </c>
      <c r="O128" s="84"/>
      <c r="P128" s="234">
        <f>O128*H128</f>
        <v>0</v>
      </c>
      <c r="Q128" s="234">
        <v>0</v>
      </c>
      <c r="R128" s="234">
        <f>Q128*H128</f>
        <v>0</v>
      </c>
      <c r="S128" s="234">
        <v>0</v>
      </c>
      <c r="T128" s="235">
        <f>S128*H128</f>
        <v>0</v>
      </c>
      <c r="AR128" s="236" t="s">
        <v>136</v>
      </c>
      <c r="AT128" s="236" t="s">
        <v>131</v>
      </c>
      <c r="AU128" s="236" t="s">
        <v>90</v>
      </c>
      <c r="AY128" s="15" t="s">
        <v>128</v>
      </c>
      <c r="BE128" s="237">
        <f>IF(N128="základní",J128,0)</f>
        <v>0</v>
      </c>
      <c r="BF128" s="237">
        <f>IF(N128="snížená",J128,0)</f>
        <v>0</v>
      </c>
      <c r="BG128" s="237">
        <f>IF(N128="zákl. přenesená",J128,0)</f>
        <v>0</v>
      </c>
      <c r="BH128" s="237">
        <f>IF(N128="sníž. přenesená",J128,0)</f>
        <v>0</v>
      </c>
      <c r="BI128" s="237">
        <f>IF(N128="nulová",J128,0)</f>
        <v>0</v>
      </c>
      <c r="BJ128" s="15" t="s">
        <v>87</v>
      </c>
      <c r="BK128" s="237">
        <f>ROUND(I128*H128,2)</f>
        <v>0</v>
      </c>
      <c r="BL128" s="15" t="s">
        <v>136</v>
      </c>
      <c r="BM128" s="236" t="s">
        <v>148</v>
      </c>
    </row>
    <row r="129" s="1" customFormat="1">
      <c r="B129" s="36"/>
      <c r="C129" s="37"/>
      <c r="D129" s="238" t="s">
        <v>138</v>
      </c>
      <c r="E129" s="37"/>
      <c r="F129" s="239" t="s">
        <v>145</v>
      </c>
      <c r="G129" s="37"/>
      <c r="H129" s="37"/>
      <c r="I129" s="137"/>
      <c r="J129" s="37"/>
      <c r="K129" s="37"/>
      <c r="L129" s="41"/>
      <c r="M129" s="241"/>
      <c r="N129" s="242"/>
      <c r="O129" s="242"/>
      <c r="P129" s="242"/>
      <c r="Q129" s="242"/>
      <c r="R129" s="242"/>
      <c r="S129" s="242"/>
      <c r="T129" s="243"/>
      <c r="AT129" s="15" t="s">
        <v>138</v>
      </c>
      <c r="AU129" s="15" t="s">
        <v>90</v>
      </c>
    </row>
    <row r="130" s="1" customFormat="1" ht="6.96" customHeight="1">
      <c r="B130" s="59"/>
      <c r="C130" s="60"/>
      <c r="D130" s="60"/>
      <c r="E130" s="60"/>
      <c r="F130" s="60"/>
      <c r="G130" s="60"/>
      <c r="H130" s="60"/>
      <c r="I130" s="174"/>
      <c r="J130" s="60"/>
      <c r="K130" s="60"/>
      <c r="L130" s="41"/>
    </row>
  </sheetData>
  <sheetProtection sheet="1" autoFilter="0" formatColumns="0" formatRows="0" objects="1" scenarios="1" spinCount="100000" saltValue="Bz3llpzW3pgNbpwi5hX/6JaAtaDvTIio3/guV9Es+BA/zOyckSyVVJb7736R2eQ68bQHQ4bjulsJdn1HNeP8sw==" hashValue="s612tYqRqnj/JgOlAaXXS6/j+IpgpHXtKXCBCvAKB283GPIhfATQdyISH0wi4LX8CHXkb6ZfcSywuaLbH49SRA==" algorithmName="SHA-512" password="CC35"/>
  <autoFilter ref="C118:K129"/>
  <mergeCells count="9">
    <mergeCell ref="E7:H7"/>
    <mergeCell ref="E9:H9"/>
    <mergeCell ref="E18:H18"/>
    <mergeCell ref="E27:H27"/>
    <mergeCell ref="E84:H84"/>
    <mergeCell ref="E86:H86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9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5" t="s">
        <v>93</v>
      </c>
    </row>
    <row r="3" ht="6.96" customHeight="1">
      <c r="B3" s="130"/>
      <c r="C3" s="131"/>
      <c r="D3" s="131"/>
      <c r="E3" s="131"/>
      <c r="F3" s="131"/>
      <c r="G3" s="131"/>
      <c r="H3" s="131"/>
      <c r="I3" s="132"/>
      <c r="J3" s="131"/>
      <c r="K3" s="131"/>
      <c r="L3" s="18"/>
      <c r="AT3" s="15" t="s">
        <v>90</v>
      </c>
    </row>
    <row r="4" ht="24.96" customHeight="1">
      <c r="B4" s="18"/>
      <c r="D4" s="133" t="s">
        <v>94</v>
      </c>
      <c r="L4" s="18"/>
      <c r="M4" s="134" t="s">
        <v>10</v>
      </c>
      <c r="AT4" s="15" t="s">
        <v>4</v>
      </c>
    </row>
    <row r="5" ht="6.96" customHeight="1">
      <c r="B5" s="18"/>
      <c r="L5" s="18"/>
    </row>
    <row r="6" ht="12" customHeight="1">
      <c r="B6" s="18"/>
      <c r="D6" s="135" t="s">
        <v>16</v>
      </c>
      <c r="L6" s="18"/>
    </row>
    <row r="7" ht="16.5" customHeight="1">
      <c r="B7" s="18"/>
      <c r="E7" s="136" t="str">
        <f>'Rekapitulace stavby'!K6</f>
        <v>Vlečka - přístav Kolín, Rekonstrukce koleje č. 2a v žkm 0,217438 - 0,102977</v>
      </c>
      <c r="F7" s="135"/>
      <c r="G7" s="135"/>
      <c r="H7" s="135"/>
      <c r="L7" s="18"/>
    </row>
    <row r="8" s="1" customFormat="1" ht="12" customHeight="1">
      <c r="B8" s="41"/>
      <c r="D8" s="135" t="s">
        <v>95</v>
      </c>
      <c r="I8" s="137"/>
      <c r="L8" s="41"/>
    </row>
    <row r="9" s="1" customFormat="1" ht="36.96" customHeight="1">
      <c r="B9" s="41"/>
      <c r="E9" s="138" t="s">
        <v>149</v>
      </c>
      <c r="F9" s="1"/>
      <c r="G9" s="1"/>
      <c r="H9" s="1"/>
      <c r="I9" s="137"/>
      <c r="L9" s="41"/>
    </row>
    <row r="10" s="1" customFormat="1">
      <c r="B10" s="41"/>
      <c r="I10" s="137"/>
      <c r="L10" s="41"/>
    </row>
    <row r="11" s="1" customFormat="1" ht="12" customHeight="1">
      <c r="B11" s="41"/>
      <c r="D11" s="135" t="s">
        <v>18</v>
      </c>
      <c r="F11" s="139" t="s">
        <v>89</v>
      </c>
      <c r="I11" s="140" t="s">
        <v>19</v>
      </c>
      <c r="J11" s="139" t="s">
        <v>97</v>
      </c>
      <c r="L11" s="41"/>
    </row>
    <row r="12" s="1" customFormat="1" ht="12" customHeight="1">
      <c r="B12" s="41"/>
      <c r="D12" s="135" t="s">
        <v>20</v>
      </c>
      <c r="F12" s="139" t="s">
        <v>21</v>
      </c>
      <c r="I12" s="140" t="s">
        <v>22</v>
      </c>
      <c r="J12" s="141" t="str">
        <f>'Rekapitulace stavby'!AN8</f>
        <v>16. 11. 2018</v>
      </c>
      <c r="L12" s="41"/>
    </row>
    <row r="13" s="1" customFormat="1" ht="21.84" customHeight="1">
      <c r="B13" s="41"/>
      <c r="D13" s="142" t="s">
        <v>98</v>
      </c>
      <c r="F13" s="143" t="s">
        <v>99</v>
      </c>
      <c r="I13" s="144" t="s">
        <v>100</v>
      </c>
      <c r="J13" s="143" t="s">
        <v>101</v>
      </c>
      <c r="L13" s="41"/>
    </row>
    <row r="14" s="1" customFormat="1" ht="12" customHeight="1">
      <c r="B14" s="41"/>
      <c r="D14" s="135" t="s">
        <v>24</v>
      </c>
      <c r="I14" s="140" t="s">
        <v>25</v>
      </c>
      <c r="J14" s="139" t="s">
        <v>26</v>
      </c>
      <c r="L14" s="41"/>
    </row>
    <row r="15" s="1" customFormat="1" ht="18" customHeight="1">
      <c r="B15" s="41"/>
      <c r="E15" s="139" t="s">
        <v>27</v>
      </c>
      <c r="I15" s="140" t="s">
        <v>28</v>
      </c>
      <c r="J15" s="139" t="s">
        <v>29</v>
      </c>
      <c r="L15" s="41"/>
    </row>
    <row r="16" s="1" customFormat="1" ht="6.96" customHeight="1">
      <c r="B16" s="41"/>
      <c r="I16" s="137"/>
      <c r="L16" s="41"/>
    </row>
    <row r="17" s="1" customFormat="1" ht="12" customHeight="1">
      <c r="B17" s="41"/>
      <c r="D17" s="135" t="s">
        <v>30</v>
      </c>
      <c r="I17" s="140" t="s">
        <v>25</v>
      </c>
      <c r="J17" s="31" t="str">
        <f>'Rekapitulace stavby'!AN13</f>
        <v>Vyplň údaj</v>
      </c>
      <c r="L17" s="41"/>
    </row>
    <row r="18" s="1" customFormat="1" ht="18" customHeight="1">
      <c r="B18" s="41"/>
      <c r="E18" s="31" t="str">
        <f>'Rekapitulace stavby'!E14</f>
        <v>Vyplň údaj</v>
      </c>
      <c r="F18" s="139"/>
      <c r="G18" s="139"/>
      <c r="H18" s="139"/>
      <c r="I18" s="140" t="s">
        <v>28</v>
      </c>
      <c r="J18" s="31" t="str">
        <f>'Rekapitulace stavby'!AN14</f>
        <v>Vyplň údaj</v>
      </c>
      <c r="L18" s="41"/>
    </row>
    <row r="19" s="1" customFormat="1" ht="6.96" customHeight="1">
      <c r="B19" s="41"/>
      <c r="I19" s="137"/>
      <c r="L19" s="41"/>
    </row>
    <row r="20" s="1" customFormat="1" ht="12" customHeight="1">
      <c r="B20" s="41"/>
      <c r="D20" s="135" t="s">
        <v>32</v>
      </c>
      <c r="I20" s="140" t="s">
        <v>25</v>
      </c>
      <c r="J20" s="139" t="s">
        <v>33</v>
      </c>
      <c r="L20" s="41"/>
    </row>
    <row r="21" s="1" customFormat="1" ht="18" customHeight="1">
      <c r="B21" s="41"/>
      <c r="E21" s="139" t="s">
        <v>102</v>
      </c>
      <c r="I21" s="140" t="s">
        <v>28</v>
      </c>
      <c r="J21" s="139" t="s">
        <v>35</v>
      </c>
      <c r="L21" s="41"/>
    </row>
    <row r="22" s="1" customFormat="1" ht="6.96" customHeight="1">
      <c r="B22" s="41"/>
      <c r="I22" s="137"/>
      <c r="L22" s="41"/>
    </row>
    <row r="23" s="1" customFormat="1" ht="12" customHeight="1">
      <c r="B23" s="41"/>
      <c r="D23" s="135" t="s">
        <v>37</v>
      </c>
      <c r="I23" s="140" t="s">
        <v>25</v>
      </c>
      <c r="J23" s="139" t="s">
        <v>33</v>
      </c>
      <c r="L23" s="41"/>
    </row>
    <row r="24" s="1" customFormat="1" ht="18" customHeight="1">
      <c r="B24" s="41"/>
      <c r="E24" s="139" t="s">
        <v>102</v>
      </c>
      <c r="I24" s="140" t="s">
        <v>28</v>
      </c>
      <c r="J24" s="139" t="s">
        <v>35</v>
      </c>
      <c r="L24" s="41"/>
    </row>
    <row r="25" s="1" customFormat="1" ht="6.96" customHeight="1">
      <c r="B25" s="41"/>
      <c r="I25" s="137"/>
      <c r="L25" s="41"/>
    </row>
    <row r="26" s="1" customFormat="1" ht="12" customHeight="1">
      <c r="B26" s="41"/>
      <c r="D26" s="135" t="s">
        <v>38</v>
      </c>
      <c r="I26" s="137"/>
      <c r="L26" s="41"/>
    </row>
    <row r="27" s="7" customFormat="1" ht="16.5" customHeight="1">
      <c r="B27" s="145"/>
      <c r="E27" s="146" t="s">
        <v>1</v>
      </c>
      <c r="F27" s="146"/>
      <c r="G27" s="146"/>
      <c r="H27" s="146"/>
      <c r="I27" s="147"/>
      <c r="L27" s="145"/>
    </row>
    <row r="28" s="1" customFormat="1" ht="6.96" customHeight="1">
      <c r="B28" s="41"/>
      <c r="I28" s="137"/>
      <c r="L28" s="41"/>
    </row>
    <row r="29" s="1" customFormat="1" ht="6.96" customHeight="1">
      <c r="B29" s="41"/>
      <c r="D29" s="76"/>
      <c r="E29" s="76"/>
      <c r="F29" s="76"/>
      <c r="G29" s="76"/>
      <c r="H29" s="76"/>
      <c r="I29" s="148"/>
      <c r="J29" s="76"/>
      <c r="K29" s="76"/>
      <c r="L29" s="41"/>
    </row>
    <row r="30" s="1" customFormat="1" ht="25.44" customHeight="1">
      <c r="B30" s="41"/>
      <c r="D30" s="149" t="s">
        <v>39</v>
      </c>
      <c r="I30" s="137"/>
      <c r="J30" s="150">
        <f>ROUND(J122, 2)</f>
        <v>0</v>
      </c>
      <c r="L30" s="41"/>
    </row>
    <row r="31" s="1" customFormat="1" ht="6.96" customHeight="1">
      <c r="B31" s="41"/>
      <c r="D31" s="76"/>
      <c r="E31" s="76"/>
      <c r="F31" s="76"/>
      <c r="G31" s="76"/>
      <c r="H31" s="76"/>
      <c r="I31" s="148"/>
      <c r="J31" s="76"/>
      <c r="K31" s="76"/>
      <c r="L31" s="41"/>
    </row>
    <row r="32" s="1" customFormat="1" ht="14.4" customHeight="1">
      <c r="B32" s="41"/>
      <c r="F32" s="151" t="s">
        <v>41</v>
      </c>
      <c r="I32" s="152" t="s">
        <v>40</v>
      </c>
      <c r="J32" s="151" t="s">
        <v>42</v>
      </c>
      <c r="L32" s="41"/>
    </row>
    <row r="33" s="1" customFormat="1" ht="14.4" customHeight="1">
      <c r="B33" s="41"/>
      <c r="D33" s="153" t="s">
        <v>43</v>
      </c>
      <c r="E33" s="135" t="s">
        <v>44</v>
      </c>
      <c r="F33" s="154">
        <f>ROUND((SUM(BE122:BE240)),  2)</f>
        <v>0</v>
      </c>
      <c r="I33" s="155">
        <v>0.20999999999999999</v>
      </c>
      <c r="J33" s="154">
        <f>ROUND(((SUM(BE122:BE240))*I33),  2)</f>
        <v>0</v>
      </c>
      <c r="L33" s="41"/>
    </row>
    <row r="34" s="1" customFormat="1" ht="14.4" customHeight="1">
      <c r="B34" s="41"/>
      <c r="E34" s="135" t="s">
        <v>45</v>
      </c>
      <c r="F34" s="154">
        <f>ROUND((SUM(BF122:BF240)),  2)</f>
        <v>0</v>
      </c>
      <c r="I34" s="155">
        <v>0.14999999999999999</v>
      </c>
      <c r="J34" s="154">
        <f>ROUND(((SUM(BF122:BF240))*I34),  2)</f>
        <v>0</v>
      </c>
      <c r="L34" s="41"/>
    </row>
    <row r="35" hidden="1" s="1" customFormat="1" ht="14.4" customHeight="1">
      <c r="B35" s="41"/>
      <c r="E35" s="135" t="s">
        <v>46</v>
      </c>
      <c r="F35" s="154">
        <f>ROUND((SUM(BG122:BG240)),  2)</f>
        <v>0</v>
      </c>
      <c r="I35" s="155">
        <v>0.20999999999999999</v>
      </c>
      <c r="J35" s="154">
        <f>0</f>
        <v>0</v>
      </c>
      <c r="L35" s="41"/>
    </row>
    <row r="36" hidden="1" s="1" customFormat="1" ht="14.4" customHeight="1">
      <c r="B36" s="41"/>
      <c r="E36" s="135" t="s">
        <v>47</v>
      </c>
      <c r="F36" s="154">
        <f>ROUND((SUM(BH122:BH240)),  2)</f>
        <v>0</v>
      </c>
      <c r="I36" s="155">
        <v>0.14999999999999999</v>
      </c>
      <c r="J36" s="154">
        <f>0</f>
        <v>0</v>
      </c>
      <c r="L36" s="41"/>
    </row>
    <row r="37" hidden="1" s="1" customFormat="1" ht="14.4" customHeight="1">
      <c r="B37" s="41"/>
      <c r="E37" s="135" t="s">
        <v>48</v>
      </c>
      <c r="F37" s="154">
        <f>ROUND((SUM(BI122:BI240)),  2)</f>
        <v>0</v>
      </c>
      <c r="I37" s="155">
        <v>0</v>
      </c>
      <c r="J37" s="154">
        <f>0</f>
        <v>0</v>
      </c>
      <c r="L37" s="41"/>
    </row>
    <row r="38" s="1" customFormat="1" ht="6.96" customHeight="1">
      <c r="B38" s="41"/>
      <c r="I38" s="137"/>
      <c r="L38" s="41"/>
    </row>
    <row r="39" s="1" customFormat="1" ht="25.44" customHeight="1">
      <c r="B39" s="41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61"/>
      <c r="J39" s="162">
        <f>SUM(J30:J37)</f>
        <v>0</v>
      </c>
      <c r="K39" s="163"/>
      <c r="L39" s="41"/>
    </row>
    <row r="40" s="1" customFormat="1" ht="14.4" customHeight="1">
      <c r="B40" s="41"/>
      <c r="I40" s="137"/>
      <c r="L40" s="41"/>
    </row>
    <row r="41" ht="14.4" customHeight="1">
      <c r="B41" s="18"/>
      <c r="L41" s="18"/>
    </row>
    <row r="42" ht="14.4" customHeight="1">
      <c r="B42" s="18"/>
      <c r="L42" s="18"/>
    </row>
    <row r="43" ht="14.4" customHeight="1">
      <c r="B43" s="18"/>
      <c r="L43" s="18"/>
    </row>
    <row r="44" ht="14.4" customHeight="1">
      <c r="B44" s="18"/>
      <c r="L44" s="18"/>
    </row>
    <row r="45" ht="14.4" customHeight="1">
      <c r="B45" s="18"/>
      <c r="L45" s="18"/>
    </row>
    <row r="46" ht="14.4" customHeight="1">
      <c r="B46" s="18"/>
      <c r="L46" s="18"/>
    </row>
    <row r="47" ht="14.4" customHeight="1">
      <c r="B47" s="18"/>
      <c r="L47" s="18"/>
    </row>
    <row r="48" ht="14.4" customHeight="1">
      <c r="B48" s="18"/>
      <c r="L48" s="18"/>
    </row>
    <row r="49" s="1" customFormat="1" ht="14.4" customHeight="1">
      <c r="B49" s="41"/>
      <c r="D49" s="164" t="s">
        <v>52</v>
      </c>
      <c r="E49" s="165"/>
      <c r="F49" s="165"/>
      <c r="G49" s="164" t="s">
        <v>53</v>
      </c>
      <c r="H49" s="165"/>
      <c r="I49" s="166"/>
      <c r="J49" s="165"/>
      <c r="K49" s="165"/>
      <c r="L49" s="41"/>
    </row>
    <row r="50">
      <c r="B50" s="18"/>
      <c r="L50" s="18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 s="1" customFormat="1">
      <c r="B60" s="41"/>
      <c r="D60" s="167" t="s">
        <v>54</v>
      </c>
      <c r="E60" s="168"/>
      <c r="F60" s="169" t="s">
        <v>55</v>
      </c>
      <c r="G60" s="167" t="s">
        <v>54</v>
      </c>
      <c r="H60" s="168"/>
      <c r="I60" s="170"/>
      <c r="J60" s="171" t="s">
        <v>55</v>
      </c>
      <c r="K60" s="168"/>
      <c r="L60" s="41"/>
    </row>
    <row r="61">
      <c r="B61" s="18"/>
      <c r="L61" s="18"/>
    </row>
    <row r="62">
      <c r="B62" s="18"/>
      <c r="L62" s="18"/>
    </row>
    <row r="63">
      <c r="B63" s="18"/>
      <c r="L63" s="18"/>
    </row>
    <row r="64" s="1" customFormat="1">
      <c r="B64" s="41"/>
      <c r="D64" s="164" t="s">
        <v>56</v>
      </c>
      <c r="E64" s="165"/>
      <c r="F64" s="165"/>
      <c r="G64" s="164" t="s">
        <v>57</v>
      </c>
      <c r="H64" s="165"/>
      <c r="I64" s="166"/>
      <c r="J64" s="165"/>
      <c r="K64" s="165"/>
      <c r="L64" s="41"/>
    </row>
    <row r="65">
      <c r="B65" s="18"/>
      <c r="L65" s="18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 s="1" customFormat="1">
      <c r="B75" s="41"/>
      <c r="D75" s="167" t="s">
        <v>54</v>
      </c>
      <c r="E75" s="168"/>
      <c r="F75" s="169" t="s">
        <v>55</v>
      </c>
      <c r="G75" s="167" t="s">
        <v>54</v>
      </c>
      <c r="H75" s="168"/>
      <c r="I75" s="170"/>
      <c r="J75" s="171" t="s">
        <v>55</v>
      </c>
      <c r="K75" s="168"/>
      <c r="L75" s="41"/>
    </row>
    <row r="76" s="1" customFormat="1" ht="14.4" customHeight="1">
      <c r="B76" s="172"/>
      <c r="C76" s="173"/>
      <c r="D76" s="173"/>
      <c r="E76" s="173"/>
      <c r="F76" s="173"/>
      <c r="G76" s="173"/>
      <c r="H76" s="173"/>
      <c r="I76" s="174"/>
      <c r="J76" s="173"/>
      <c r="K76" s="173"/>
      <c r="L76" s="41"/>
    </row>
    <row r="80" s="1" customFormat="1" ht="6.96" customHeight="1">
      <c r="B80" s="175"/>
      <c r="C80" s="176"/>
      <c r="D80" s="176"/>
      <c r="E80" s="176"/>
      <c r="F80" s="176"/>
      <c r="G80" s="176"/>
      <c r="H80" s="176"/>
      <c r="I80" s="177"/>
      <c r="J80" s="176"/>
      <c r="K80" s="176"/>
      <c r="L80" s="41"/>
    </row>
    <row r="81" s="1" customFormat="1" ht="24.96" customHeight="1">
      <c r="B81" s="36"/>
      <c r="C81" s="21" t="s">
        <v>103</v>
      </c>
      <c r="D81" s="37"/>
      <c r="E81" s="37"/>
      <c r="F81" s="37"/>
      <c r="G81" s="37"/>
      <c r="H81" s="37"/>
      <c r="I81" s="137"/>
      <c r="J81" s="37"/>
      <c r="K81" s="37"/>
      <c r="L81" s="41"/>
    </row>
    <row r="82" s="1" customFormat="1" ht="6.96" customHeight="1">
      <c r="B82" s="36"/>
      <c r="C82" s="37"/>
      <c r="D82" s="37"/>
      <c r="E82" s="37"/>
      <c r="F82" s="37"/>
      <c r="G82" s="37"/>
      <c r="H82" s="37"/>
      <c r="I82" s="137"/>
      <c r="J82" s="37"/>
      <c r="K82" s="37"/>
      <c r="L82" s="41"/>
    </row>
    <row r="83" s="1" customFormat="1" ht="12" customHeight="1">
      <c r="B83" s="36"/>
      <c r="C83" s="30" t="s">
        <v>16</v>
      </c>
      <c r="D83" s="37"/>
      <c r="E83" s="37"/>
      <c r="F83" s="37"/>
      <c r="G83" s="37"/>
      <c r="H83" s="37"/>
      <c r="I83" s="137"/>
      <c r="J83" s="37"/>
      <c r="K83" s="37"/>
      <c r="L83" s="41"/>
    </row>
    <row r="84" s="1" customFormat="1" ht="16.5" customHeight="1">
      <c r="B84" s="36"/>
      <c r="C84" s="37"/>
      <c r="D84" s="37"/>
      <c r="E84" s="178" t="str">
        <f>E7</f>
        <v>Vlečka - přístav Kolín, Rekonstrukce koleje č. 2a v žkm 0,217438 - 0,102977</v>
      </c>
      <c r="F84" s="30"/>
      <c r="G84" s="30"/>
      <c r="H84" s="30"/>
      <c r="I84" s="137"/>
      <c r="J84" s="37"/>
      <c r="K84" s="37"/>
      <c r="L84" s="41"/>
    </row>
    <row r="85" s="1" customFormat="1" ht="12" customHeight="1">
      <c r="B85" s="36"/>
      <c r="C85" s="30" t="s">
        <v>95</v>
      </c>
      <c r="D85" s="37"/>
      <c r="E85" s="37"/>
      <c r="F85" s="37"/>
      <c r="G85" s="37"/>
      <c r="H85" s="37"/>
      <c r="I85" s="137"/>
      <c r="J85" s="37"/>
      <c r="K85" s="37"/>
      <c r="L85" s="41"/>
    </row>
    <row r="86" s="1" customFormat="1" ht="16.5" customHeight="1">
      <c r="B86" s="36"/>
      <c r="C86" s="37"/>
      <c r="D86" s="37"/>
      <c r="E86" s="69" t="str">
        <f>E9</f>
        <v>518_1 - SO01 Rekonstrukce koleje č. 2a</v>
      </c>
      <c r="F86" s="37"/>
      <c r="G86" s="37"/>
      <c r="H86" s="37"/>
      <c r="I86" s="137"/>
      <c r="J86" s="37"/>
      <c r="K86" s="37"/>
      <c r="L86" s="41"/>
    </row>
    <row r="87" s="1" customFormat="1" ht="6.96" customHeight="1">
      <c r="B87" s="36"/>
      <c r="C87" s="37"/>
      <c r="D87" s="37"/>
      <c r="E87" s="37"/>
      <c r="F87" s="37"/>
      <c r="G87" s="37"/>
      <c r="H87" s="37"/>
      <c r="I87" s="137"/>
      <c r="J87" s="37"/>
      <c r="K87" s="37"/>
      <c r="L87" s="41"/>
    </row>
    <row r="88" s="1" customFormat="1" ht="12" customHeight="1">
      <c r="B88" s="36"/>
      <c r="C88" s="30" t="s">
        <v>20</v>
      </c>
      <c r="D88" s="37"/>
      <c r="E88" s="37"/>
      <c r="F88" s="25" t="str">
        <f>F12</f>
        <v>Kolín</v>
      </c>
      <c r="G88" s="37"/>
      <c r="H88" s="37"/>
      <c r="I88" s="140" t="s">
        <v>22</v>
      </c>
      <c r="J88" s="72" t="str">
        <f>IF(J12="","",J12)</f>
        <v>16. 11. 2018</v>
      </c>
      <c r="K88" s="37"/>
      <c r="L88" s="41"/>
    </row>
    <row r="89" s="1" customFormat="1" ht="6.96" customHeight="1">
      <c r="B89" s="36"/>
      <c r="C89" s="37"/>
      <c r="D89" s="37"/>
      <c r="E89" s="37"/>
      <c r="F89" s="37"/>
      <c r="G89" s="37"/>
      <c r="H89" s="37"/>
      <c r="I89" s="137"/>
      <c r="J89" s="37"/>
      <c r="K89" s="37"/>
      <c r="L89" s="41"/>
    </row>
    <row r="90" s="1" customFormat="1" ht="43.05" customHeight="1">
      <c r="B90" s="36"/>
      <c r="C90" s="30" t="s">
        <v>24</v>
      </c>
      <c r="D90" s="37"/>
      <c r="E90" s="37"/>
      <c r="F90" s="25" t="str">
        <f>E15</f>
        <v>České přístavy, a.s., Jankovcova 6,170 04 Praha 7</v>
      </c>
      <c r="G90" s="37"/>
      <c r="H90" s="37"/>
      <c r="I90" s="140" t="s">
        <v>32</v>
      </c>
      <c r="J90" s="34" t="str">
        <f>E21</f>
        <v>Ing. Jan Ježek, Bajakalská 672/14, 100 00 Praha 10</v>
      </c>
      <c r="K90" s="37"/>
      <c r="L90" s="41"/>
    </row>
    <row r="91" s="1" customFormat="1" ht="43.05" customHeight="1">
      <c r="B91" s="36"/>
      <c r="C91" s="30" t="s">
        <v>30</v>
      </c>
      <c r="D91" s="37"/>
      <c r="E91" s="37"/>
      <c r="F91" s="25" t="str">
        <f>IF(E18="","",E18)</f>
        <v>Vyplň údaj</v>
      </c>
      <c r="G91" s="37"/>
      <c r="H91" s="37"/>
      <c r="I91" s="140" t="s">
        <v>37</v>
      </c>
      <c r="J91" s="34" t="str">
        <f>E24</f>
        <v>Ing. Jan Ježek, Bajakalská 672/14, 100 00 Praha 10</v>
      </c>
      <c r="K91" s="37"/>
      <c r="L91" s="41"/>
    </row>
    <row r="92" s="1" customFormat="1" ht="10.32" customHeight="1">
      <c r="B92" s="36"/>
      <c r="C92" s="37"/>
      <c r="D92" s="37"/>
      <c r="E92" s="37"/>
      <c r="F92" s="37"/>
      <c r="G92" s="37"/>
      <c r="H92" s="37"/>
      <c r="I92" s="137"/>
      <c r="J92" s="37"/>
      <c r="K92" s="37"/>
      <c r="L92" s="41"/>
    </row>
    <row r="93" s="1" customFormat="1" ht="29.28" customHeight="1">
      <c r="B93" s="36"/>
      <c r="C93" s="179" t="s">
        <v>104</v>
      </c>
      <c r="D93" s="180"/>
      <c r="E93" s="180"/>
      <c r="F93" s="180"/>
      <c r="G93" s="180"/>
      <c r="H93" s="180"/>
      <c r="I93" s="181"/>
      <c r="J93" s="182" t="s">
        <v>105</v>
      </c>
      <c r="K93" s="180"/>
      <c r="L93" s="41"/>
    </row>
    <row r="94" s="1" customFormat="1" ht="10.32" customHeight="1">
      <c r="B94" s="36"/>
      <c r="C94" s="37"/>
      <c r="D94" s="37"/>
      <c r="E94" s="37"/>
      <c r="F94" s="37"/>
      <c r="G94" s="37"/>
      <c r="H94" s="37"/>
      <c r="I94" s="137"/>
      <c r="J94" s="37"/>
      <c r="K94" s="37"/>
      <c r="L94" s="41"/>
    </row>
    <row r="95" s="1" customFormat="1" ht="22.8" customHeight="1">
      <c r="B95" s="36"/>
      <c r="C95" s="183" t="s">
        <v>106</v>
      </c>
      <c r="D95" s="37"/>
      <c r="E95" s="37"/>
      <c r="F95" s="37"/>
      <c r="G95" s="37"/>
      <c r="H95" s="37"/>
      <c r="I95" s="137"/>
      <c r="J95" s="103">
        <f>J122</f>
        <v>0</v>
      </c>
      <c r="K95" s="37"/>
      <c r="L95" s="41"/>
      <c r="AU95" s="15" t="s">
        <v>107</v>
      </c>
    </row>
    <row r="96" s="8" customFormat="1" ht="24.96" customHeight="1">
      <c r="B96" s="184"/>
      <c r="C96" s="185"/>
      <c r="D96" s="186" t="s">
        <v>150</v>
      </c>
      <c r="E96" s="187"/>
      <c r="F96" s="187"/>
      <c r="G96" s="187"/>
      <c r="H96" s="187"/>
      <c r="I96" s="188"/>
      <c r="J96" s="189">
        <f>J123</f>
        <v>0</v>
      </c>
      <c r="K96" s="185"/>
      <c r="L96" s="190"/>
    </row>
    <row r="97" s="9" customFormat="1" ht="19.92" customHeight="1">
      <c r="B97" s="191"/>
      <c r="C97" s="192"/>
      <c r="D97" s="193" t="s">
        <v>151</v>
      </c>
      <c r="E97" s="194"/>
      <c r="F97" s="194"/>
      <c r="G97" s="194"/>
      <c r="H97" s="194"/>
      <c r="I97" s="195"/>
      <c r="J97" s="196">
        <f>J124</f>
        <v>0</v>
      </c>
      <c r="K97" s="192"/>
      <c r="L97" s="197"/>
    </row>
    <row r="98" s="9" customFormat="1" ht="19.92" customHeight="1">
      <c r="B98" s="191"/>
      <c r="C98" s="192"/>
      <c r="D98" s="193" t="s">
        <v>152</v>
      </c>
      <c r="E98" s="194"/>
      <c r="F98" s="194"/>
      <c r="G98" s="194"/>
      <c r="H98" s="194"/>
      <c r="I98" s="195"/>
      <c r="J98" s="196">
        <f>J186</f>
        <v>0</v>
      </c>
      <c r="K98" s="192"/>
      <c r="L98" s="197"/>
    </row>
    <row r="99" s="9" customFormat="1" ht="19.92" customHeight="1">
      <c r="B99" s="191"/>
      <c r="C99" s="192"/>
      <c r="D99" s="193" t="s">
        <v>153</v>
      </c>
      <c r="E99" s="194"/>
      <c r="F99" s="194"/>
      <c r="G99" s="194"/>
      <c r="H99" s="194"/>
      <c r="I99" s="195"/>
      <c r="J99" s="196">
        <f>J196</f>
        <v>0</v>
      </c>
      <c r="K99" s="192"/>
      <c r="L99" s="197"/>
    </row>
    <row r="100" s="9" customFormat="1" ht="19.92" customHeight="1">
      <c r="B100" s="191"/>
      <c r="C100" s="192"/>
      <c r="D100" s="193" t="s">
        <v>154</v>
      </c>
      <c r="E100" s="194"/>
      <c r="F100" s="194"/>
      <c r="G100" s="194"/>
      <c r="H100" s="194"/>
      <c r="I100" s="195"/>
      <c r="J100" s="196">
        <f>J224</f>
        <v>0</v>
      </c>
      <c r="K100" s="192"/>
      <c r="L100" s="197"/>
    </row>
    <row r="101" s="9" customFormat="1" ht="19.92" customHeight="1">
      <c r="B101" s="191"/>
      <c r="C101" s="192"/>
      <c r="D101" s="193" t="s">
        <v>155</v>
      </c>
      <c r="E101" s="194"/>
      <c r="F101" s="194"/>
      <c r="G101" s="194"/>
      <c r="H101" s="194"/>
      <c r="I101" s="195"/>
      <c r="J101" s="196">
        <f>J232</f>
        <v>0</v>
      </c>
      <c r="K101" s="192"/>
      <c r="L101" s="197"/>
    </row>
    <row r="102" s="9" customFormat="1" ht="19.92" customHeight="1">
      <c r="B102" s="191"/>
      <c r="C102" s="192"/>
      <c r="D102" s="193" t="s">
        <v>156</v>
      </c>
      <c r="E102" s="194"/>
      <c r="F102" s="194"/>
      <c r="G102" s="194"/>
      <c r="H102" s="194"/>
      <c r="I102" s="195"/>
      <c r="J102" s="196">
        <f>J238</f>
        <v>0</v>
      </c>
      <c r="K102" s="192"/>
      <c r="L102" s="197"/>
    </row>
    <row r="103" s="1" customFormat="1" ht="21.84" customHeight="1">
      <c r="B103" s="36"/>
      <c r="C103" s="37"/>
      <c r="D103" s="37"/>
      <c r="E103" s="37"/>
      <c r="F103" s="37"/>
      <c r="G103" s="37"/>
      <c r="H103" s="37"/>
      <c r="I103" s="137"/>
      <c r="J103" s="37"/>
      <c r="K103" s="37"/>
      <c r="L103" s="41"/>
    </row>
    <row r="104" s="1" customFormat="1" ht="6.96" customHeight="1">
      <c r="B104" s="59"/>
      <c r="C104" s="60"/>
      <c r="D104" s="60"/>
      <c r="E104" s="60"/>
      <c r="F104" s="60"/>
      <c r="G104" s="60"/>
      <c r="H104" s="60"/>
      <c r="I104" s="174"/>
      <c r="J104" s="60"/>
      <c r="K104" s="60"/>
      <c r="L104" s="41"/>
    </row>
    <row r="108" s="1" customFormat="1" ht="6.96" customHeight="1">
      <c r="B108" s="61"/>
      <c r="C108" s="62"/>
      <c r="D108" s="62"/>
      <c r="E108" s="62"/>
      <c r="F108" s="62"/>
      <c r="G108" s="62"/>
      <c r="H108" s="62"/>
      <c r="I108" s="177"/>
      <c r="J108" s="62"/>
      <c r="K108" s="62"/>
      <c r="L108" s="41"/>
    </row>
    <row r="109" s="1" customFormat="1" ht="24.96" customHeight="1">
      <c r="B109" s="36"/>
      <c r="C109" s="21" t="s">
        <v>112</v>
      </c>
      <c r="D109" s="37"/>
      <c r="E109" s="37"/>
      <c r="F109" s="37"/>
      <c r="G109" s="37"/>
      <c r="H109" s="37"/>
      <c r="I109" s="137"/>
      <c r="J109" s="37"/>
      <c r="K109" s="37"/>
      <c r="L109" s="41"/>
    </row>
    <row r="110" s="1" customFormat="1" ht="6.96" customHeight="1">
      <c r="B110" s="36"/>
      <c r="C110" s="37"/>
      <c r="D110" s="37"/>
      <c r="E110" s="37"/>
      <c r="F110" s="37"/>
      <c r="G110" s="37"/>
      <c r="H110" s="37"/>
      <c r="I110" s="137"/>
      <c r="J110" s="37"/>
      <c r="K110" s="37"/>
      <c r="L110" s="41"/>
    </row>
    <row r="111" s="1" customFormat="1" ht="12" customHeight="1">
      <c r="B111" s="36"/>
      <c r="C111" s="30" t="s">
        <v>16</v>
      </c>
      <c r="D111" s="37"/>
      <c r="E111" s="37"/>
      <c r="F111" s="37"/>
      <c r="G111" s="37"/>
      <c r="H111" s="37"/>
      <c r="I111" s="137"/>
      <c r="J111" s="37"/>
      <c r="K111" s="37"/>
      <c r="L111" s="41"/>
    </row>
    <row r="112" s="1" customFormat="1" ht="16.5" customHeight="1">
      <c r="B112" s="36"/>
      <c r="C112" s="37"/>
      <c r="D112" s="37"/>
      <c r="E112" s="178" t="str">
        <f>E7</f>
        <v>Vlečka - přístav Kolín, Rekonstrukce koleje č. 2a v žkm 0,217438 - 0,102977</v>
      </c>
      <c r="F112" s="30"/>
      <c r="G112" s="30"/>
      <c r="H112" s="30"/>
      <c r="I112" s="137"/>
      <c r="J112" s="37"/>
      <c r="K112" s="37"/>
      <c r="L112" s="41"/>
    </row>
    <row r="113" s="1" customFormat="1" ht="12" customHeight="1">
      <c r="B113" s="36"/>
      <c r="C113" s="30" t="s">
        <v>95</v>
      </c>
      <c r="D113" s="37"/>
      <c r="E113" s="37"/>
      <c r="F113" s="37"/>
      <c r="G113" s="37"/>
      <c r="H113" s="37"/>
      <c r="I113" s="137"/>
      <c r="J113" s="37"/>
      <c r="K113" s="37"/>
      <c r="L113" s="41"/>
    </row>
    <row r="114" s="1" customFormat="1" ht="16.5" customHeight="1">
      <c r="B114" s="36"/>
      <c r="C114" s="37"/>
      <c r="D114" s="37"/>
      <c r="E114" s="69" t="str">
        <f>E9</f>
        <v>518_1 - SO01 Rekonstrukce koleje č. 2a</v>
      </c>
      <c r="F114" s="37"/>
      <c r="G114" s="37"/>
      <c r="H114" s="37"/>
      <c r="I114" s="137"/>
      <c r="J114" s="37"/>
      <c r="K114" s="37"/>
      <c r="L114" s="41"/>
    </row>
    <row r="115" s="1" customFormat="1" ht="6.96" customHeight="1">
      <c r="B115" s="36"/>
      <c r="C115" s="37"/>
      <c r="D115" s="37"/>
      <c r="E115" s="37"/>
      <c r="F115" s="37"/>
      <c r="G115" s="37"/>
      <c r="H115" s="37"/>
      <c r="I115" s="137"/>
      <c r="J115" s="37"/>
      <c r="K115" s="37"/>
      <c r="L115" s="41"/>
    </row>
    <row r="116" s="1" customFormat="1" ht="12" customHeight="1">
      <c r="B116" s="36"/>
      <c r="C116" s="30" t="s">
        <v>20</v>
      </c>
      <c r="D116" s="37"/>
      <c r="E116" s="37"/>
      <c r="F116" s="25" t="str">
        <f>F12</f>
        <v>Kolín</v>
      </c>
      <c r="G116" s="37"/>
      <c r="H116" s="37"/>
      <c r="I116" s="140" t="s">
        <v>22</v>
      </c>
      <c r="J116" s="72" t="str">
        <f>IF(J12="","",J12)</f>
        <v>16. 11. 2018</v>
      </c>
      <c r="K116" s="37"/>
      <c r="L116" s="41"/>
    </row>
    <row r="117" s="1" customFormat="1" ht="6.96" customHeight="1">
      <c r="B117" s="36"/>
      <c r="C117" s="37"/>
      <c r="D117" s="37"/>
      <c r="E117" s="37"/>
      <c r="F117" s="37"/>
      <c r="G117" s="37"/>
      <c r="H117" s="37"/>
      <c r="I117" s="137"/>
      <c r="J117" s="37"/>
      <c r="K117" s="37"/>
      <c r="L117" s="41"/>
    </row>
    <row r="118" s="1" customFormat="1" ht="43.05" customHeight="1">
      <c r="B118" s="36"/>
      <c r="C118" s="30" t="s">
        <v>24</v>
      </c>
      <c r="D118" s="37"/>
      <c r="E118" s="37"/>
      <c r="F118" s="25" t="str">
        <f>E15</f>
        <v>České přístavy, a.s., Jankovcova 6,170 04 Praha 7</v>
      </c>
      <c r="G118" s="37"/>
      <c r="H118" s="37"/>
      <c r="I118" s="140" t="s">
        <v>32</v>
      </c>
      <c r="J118" s="34" t="str">
        <f>E21</f>
        <v>Ing. Jan Ježek, Bajakalská 672/14, 100 00 Praha 10</v>
      </c>
      <c r="K118" s="37"/>
      <c r="L118" s="41"/>
    </row>
    <row r="119" s="1" customFormat="1" ht="43.05" customHeight="1">
      <c r="B119" s="36"/>
      <c r="C119" s="30" t="s">
        <v>30</v>
      </c>
      <c r="D119" s="37"/>
      <c r="E119" s="37"/>
      <c r="F119" s="25" t="str">
        <f>IF(E18="","",E18)</f>
        <v>Vyplň údaj</v>
      </c>
      <c r="G119" s="37"/>
      <c r="H119" s="37"/>
      <c r="I119" s="140" t="s">
        <v>37</v>
      </c>
      <c r="J119" s="34" t="str">
        <f>E24</f>
        <v>Ing. Jan Ježek, Bajakalská 672/14, 100 00 Praha 10</v>
      </c>
      <c r="K119" s="37"/>
      <c r="L119" s="41"/>
    </row>
    <row r="120" s="1" customFormat="1" ht="10.32" customHeight="1">
      <c r="B120" s="36"/>
      <c r="C120" s="37"/>
      <c r="D120" s="37"/>
      <c r="E120" s="37"/>
      <c r="F120" s="37"/>
      <c r="G120" s="37"/>
      <c r="H120" s="37"/>
      <c r="I120" s="137"/>
      <c r="J120" s="37"/>
      <c r="K120" s="37"/>
      <c r="L120" s="41"/>
    </row>
    <row r="121" s="10" customFormat="1" ht="29.28" customHeight="1">
      <c r="B121" s="198"/>
      <c r="C121" s="199" t="s">
        <v>113</v>
      </c>
      <c r="D121" s="200" t="s">
        <v>64</v>
      </c>
      <c r="E121" s="200" t="s">
        <v>60</v>
      </c>
      <c r="F121" s="200" t="s">
        <v>61</v>
      </c>
      <c r="G121" s="200" t="s">
        <v>114</v>
      </c>
      <c r="H121" s="200" t="s">
        <v>115</v>
      </c>
      <c r="I121" s="201" t="s">
        <v>116</v>
      </c>
      <c r="J121" s="202" t="s">
        <v>105</v>
      </c>
      <c r="K121" s="203" t="s">
        <v>117</v>
      </c>
      <c r="L121" s="204"/>
      <c r="M121" s="93" t="s">
        <v>1</v>
      </c>
      <c r="N121" s="94" t="s">
        <v>43</v>
      </c>
      <c r="O121" s="94" t="s">
        <v>118</v>
      </c>
      <c r="P121" s="94" t="s">
        <v>119</v>
      </c>
      <c r="Q121" s="94" t="s">
        <v>120</v>
      </c>
      <c r="R121" s="94" t="s">
        <v>121</v>
      </c>
      <c r="S121" s="94" t="s">
        <v>122</v>
      </c>
      <c r="T121" s="95" t="s">
        <v>123</v>
      </c>
    </row>
    <row r="122" s="1" customFormat="1" ht="22.8" customHeight="1">
      <c r="B122" s="36"/>
      <c r="C122" s="100" t="s">
        <v>124</v>
      </c>
      <c r="D122" s="37"/>
      <c r="E122" s="37"/>
      <c r="F122" s="37"/>
      <c r="G122" s="37"/>
      <c r="H122" s="37"/>
      <c r="I122" s="137"/>
      <c r="J122" s="205">
        <f>BK122</f>
        <v>0</v>
      </c>
      <c r="K122" s="37"/>
      <c r="L122" s="41"/>
      <c r="M122" s="96"/>
      <c r="N122" s="97"/>
      <c r="O122" s="97"/>
      <c r="P122" s="206">
        <f>P123</f>
        <v>0</v>
      </c>
      <c r="Q122" s="97"/>
      <c r="R122" s="206">
        <f>R123</f>
        <v>849.76107742319994</v>
      </c>
      <c r="S122" s="97"/>
      <c r="T122" s="207">
        <f>T123</f>
        <v>0</v>
      </c>
      <c r="AT122" s="15" t="s">
        <v>78</v>
      </c>
      <c r="AU122" s="15" t="s">
        <v>107</v>
      </c>
      <c r="BK122" s="208">
        <f>BK123</f>
        <v>0</v>
      </c>
    </row>
    <row r="123" s="11" customFormat="1" ht="25.92" customHeight="1">
      <c r="B123" s="209"/>
      <c r="C123" s="210"/>
      <c r="D123" s="211" t="s">
        <v>78</v>
      </c>
      <c r="E123" s="212" t="s">
        <v>157</v>
      </c>
      <c r="F123" s="212" t="s">
        <v>158</v>
      </c>
      <c r="G123" s="210"/>
      <c r="H123" s="210"/>
      <c r="I123" s="213"/>
      <c r="J123" s="214">
        <f>BK123</f>
        <v>0</v>
      </c>
      <c r="K123" s="210"/>
      <c r="L123" s="215"/>
      <c r="M123" s="216"/>
      <c r="N123" s="217"/>
      <c r="O123" s="217"/>
      <c r="P123" s="218">
        <f>P124+P186+P196+P224+P232+P238</f>
        <v>0</v>
      </c>
      <c r="Q123" s="217"/>
      <c r="R123" s="218">
        <f>R124+R186+R196+R224+R232+R238</f>
        <v>849.76107742319994</v>
      </c>
      <c r="S123" s="217"/>
      <c r="T123" s="219">
        <f>T124+T186+T196+T224+T232+T238</f>
        <v>0</v>
      </c>
      <c r="AR123" s="220" t="s">
        <v>87</v>
      </c>
      <c r="AT123" s="221" t="s">
        <v>78</v>
      </c>
      <c r="AU123" s="221" t="s">
        <v>79</v>
      </c>
      <c r="AY123" s="220" t="s">
        <v>128</v>
      </c>
      <c r="BK123" s="222">
        <f>BK124+BK186+BK196+BK224+BK232+BK238</f>
        <v>0</v>
      </c>
    </row>
    <row r="124" s="11" customFormat="1" ht="22.8" customHeight="1">
      <c r="B124" s="209"/>
      <c r="C124" s="210"/>
      <c r="D124" s="211" t="s">
        <v>78</v>
      </c>
      <c r="E124" s="223" t="s">
        <v>87</v>
      </c>
      <c r="F124" s="223" t="s">
        <v>159</v>
      </c>
      <c r="G124" s="210"/>
      <c r="H124" s="210"/>
      <c r="I124" s="213"/>
      <c r="J124" s="224">
        <f>BK124</f>
        <v>0</v>
      </c>
      <c r="K124" s="210"/>
      <c r="L124" s="215"/>
      <c r="M124" s="216"/>
      <c r="N124" s="217"/>
      <c r="O124" s="217"/>
      <c r="P124" s="218">
        <f>SUM(P125:P185)</f>
        <v>0</v>
      </c>
      <c r="Q124" s="217"/>
      <c r="R124" s="218">
        <f>SUM(R125:R185)</f>
        <v>2.8583491752000003</v>
      </c>
      <c r="S124" s="217"/>
      <c r="T124" s="219">
        <f>SUM(T125:T185)</f>
        <v>0</v>
      </c>
      <c r="AR124" s="220" t="s">
        <v>87</v>
      </c>
      <c r="AT124" s="221" t="s">
        <v>78</v>
      </c>
      <c r="AU124" s="221" t="s">
        <v>87</v>
      </c>
      <c r="AY124" s="220" t="s">
        <v>128</v>
      </c>
      <c r="BK124" s="222">
        <f>SUM(BK125:BK185)</f>
        <v>0</v>
      </c>
    </row>
    <row r="125" s="1" customFormat="1" ht="16.5" customHeight="1">
      <c r="B125" s="36"/>
      <c r="C125" s="225" t="s">
        <v>87</v>
      </c>
      <c r="D125" s="225" t="s">
        <v>131</v>
      </c>
      <c r="E125" s="226" t="s">
        <v>160</v>
      </c>
      <c r="F125" s="227" t="s">
        <v>161</v>
      </c>
      <c r="G125" s="228" t="s">
        <v>162</v>
      </c>
      <c r="H125" s="229">
        <v>50</v>
      </c>
      <c r="I125" s="230"/>
      <c r="J125" s="231">
        <f>ROUND(I125*H125,2)</f>
        <v>0</v>
      </c>
      <c r="K125" s="227" t="s">
        <v>163</v>
      </c>
      <c r="L125" s="41"/>
      <c r="M125" s="232" t="s">
        <v>1</v>
      </c>
      <c r="N125" s="233" t="s">
        <v>44</v>
      </c>
      <c r="O125" s="84"/>
      <c r="P125" s="234">
        <f>O125*H125</f>
        <v>0</v>
      </c>
      <c r="Q125" s="234">
        <v>5.0000000000000002E-05</v>
      </c>
      <c r="R125" s="234">
        <f>Q125*H125</f>
        <v>0.0025000000000000001</v>
      </c>
      <c r="S125" s="234">
        <v>0</v>
      </c>
      <c r="T125" s="235">
        <f>S125*H125</f>
        <v>0</v>
      </c>
      <c r="AR125" s="236" t="s">
        <v>164</v>
      </c>
      <c r="AT125" s="236" t="s">
        <v>131</v>
      </c>
      <c r="AU125" s="236" t="s">
        <v>90</v>
      </c>
      <c r="AY125" s="15" t="s">
        <v>128</v>
      </c>
      <c r="BE125" s="237">
        <f>IF(N125="základní",J125,0)</f>
        <v>0</v>
      </c>
      <c r="BF125" s="237">
        <f>IF(N125="snížená",J125,0)</f>
        <v>0</v>
      </c>
      <c r="BG125" s="237">
        <f>IF(N125="zákl. přenesená",J125,0)</f>
        <v>0</v>
      </c>
      <c r="BH125" s="237">
        <f>IF(N125="sníž. přenesená",J125,0)</f>
        <v>0</v>
      </c>
      <c r="BI125" s="237">
        <f>IF(N125="nulová",J125,0)</f>
        <v>0</v>
      </c>
      <c r="BJ125" s="15" t="s">
        <v>87</v>
      </c>
      <c r="BK125" s="237">
        <f>ROUND(I125*H125,2)</f>
        <v>0</v>
      </c>
      <c r="BL125" s="15" t="s">
        <v>164</v>
      </c>
      <c r="BM125" s="236" t="s">
        <v>165</v>
      </c>
    </row>
    <row r="126" s="1" customFormat="1">
      <c r="B126" s="36"/>
      <c r="C126" s="37"/>
      <c r="D126" s="238" t="s">
        <v>138</v>
      </c>
      <c r="E126" s="37"/>
      <c r="F126" s="239" t="s">
        <v>166</v>
      </c>
      <c r="G126" s="37"/>
      <c r="H126" s="37"/>
      <c r="I126" s="137"/>
      <c r="J126" s="37"/>
      <c r="K126" s="37"/>
      <c r="L126" s="41"/>
      <c r="M126" s="240"/>
      <c r="N126" s="84"/>
      <c r="O126" s="84"/>
      <c r="P126" s="84"/>
      <c r="Q126" s="84"/>
      <c r="R126" s="84"/>
      <c r="S126" s="84"/>
      <c r="T126" s="85"/>
      <c r="AT126" s="15" t="s">
        <v>138</v>
      </c>
      <c r="AU126" s="15" t="s">
        <v>90</v>
      </c>
    </row>
    <row r="127" s="1" customFormat="1" ht="16.5" customHeight="1">
      <c r="B127" s="36"/>
      <c r="C127" s="225" t="s">
        <v>90</v>
      </c>
      <c r="D127" s="225" t="s">
        <v>131</v>
      </c>
      <c r="E127" s="226" t="s">
        <v>167</v>
      </c>
      <c r="F127" s="227" t="s">
        <v>168</v>
      </c>
      <c r="G127" s="228" t="s">
        <v>162</v>
      </c>
      <c r="H127" s="229">
        <v>50</v>
      </c>
      <c r="I127" s="230"/>
      <c r="J127" s="231">
        <f>ROUND(I127*H127,2)</f>
        <v>0</v>
      </c>
      <c r="K127" s="227" t="s">
        <v>163</v>
      </c>
      <c r="L127" s="41"/>
      <c r="M127" s="232" t="s">
        <v>1</v>
      </c>
      <c r="N127" s="233" t="s">
        <v>44</v>
      </c>
      <c r="O127" s="84"/>
      <c r="P127" s="234">
        <f>O127*H127</f>
        <v>0</v>
      </c>
      <c r="Q127" s="234">
        <v>0.00027</v>
      </c>
      <c r="R127" s="234">
        <f>Q127*H127</f>
        <v>0.0135</v>
      </c>
      <c r="S127" s="234">
        <v>0</v>
      </c>
      <c r="T127" s="235">
        <f>S127*H127</f>
        <v>0</v>
      </c>
      <c r="AR127" s="236" t="s">
        <v>164</v>
      </c>
      <c r="AT127" s="236" t="s">
        <v>131</v>
      </c>
      <c r="AU127" s="236" t="s">
        <v>90</v>
      </c>
      <c r="AY127" s="15" t="s">
        <v>128</v>
      </c>
      <c r="BE127" s="237">
        <f>IF(N127="základní",J127,0)</f>
        <v>0</v>
      </c>
      <c r="BF127" s="237">
        <f>IF(N127="snížená",J127,0)</f>
        <v>0</v>
      </c>
      <c r="BG127" s="237">
        <f>IF(N127="zákl. přenesená",J127,0)</f>
        <v>0</v>
      </c>
      <c r="BH127" s="237">
        <f>IF(N127="sníž. přenesená",J127,0)</f>
        <v>0</v>
      </c>
      <c r="BI127" s="237">
        <f>IF(N127="nulová",J127,0)</f>
        <v>0</v>
      </c>
      <c r="BJ127" s="15" t="s">
        <v>87</v>
      </c>
      <c r="BK127" s="237">
        <f>ROUND(I127*H127,2)</f>
        <v>0</v>
      </c>
      <c r="BL127" s="15" t="s">
        <v>164</v>
      </c>
      <c r="BM127" s="236" t="s">
        <v>169</v>
      </c>
    </row>
    <row r="128" s="1" customFormat="1">
      <c r="B128" s="36"/>
      <c r="C128" s="37"/>
      <c r="D128" s="238" t="s">
        <v>138</v>
      </c>
      <c r="E128" s="37"/>
      <c r="F128" s="239" t="s">
        <v>170</v>
      </c>
      <c r="G128" s="37"/>
      <c r="H128" s="37"/>
      <c r="I128" s="137"/>
      <c r="J128" s="37"/>
      <c r="K128" s="37"/>
      <c r="L128" s="41"/>
      <c r="M128" s="240"/>
      <c r="N128" s="84"/>
      <c r="O128" s="84"/>
      <c r="P128" s="84"/>
      <c r="Q128" s="84"/>
      <c r="R128" s="84"/>
      <c r="S128" s="84"/>
      <c r="T128" s="85"/>
      <c r="AT128" s="15" t="s">
        <v>138</v>
      </c>
      <c r="AU128" s="15" t="s">
        <v>90</v>
      </c>
    </row>
    <row r="129" s="1" customFormat="1" ht="24" customHeight="1">
      <c r="B129" s="36"/>
      <c r="C129" s="225" t="s">
        <v>146</v>
      </c>
      <c r="D129" s="225" t="s">
        <v>131</v>
      </c>
      <c r="E129" s="226" t="s">
        <v>171</v>
      </c>
      <c r="F129" s="227" t="s">
        <v>172</v>
      </c>
      <c r="G129" s="228" t="s">
        <v>173</v>
      </c>
      <c r="H129" s="229">
        <v>423.19</v>
      </c>
      <c r="I129" s="230"/>
      <c r="J129" s="231">
        <f>ROUND(I129*H129,2)</f>
        <v>0</v>
      </c>
      <c r="K129" s="227" t="s">
        <v>135</v>
      </c>
      <c r="L129" s="41"/>
      <c r="M129" s="232" t="s">
        <v>1</v>
      </c>
      <c r="N129" s="233" t="s">
        <v>44</v>
      </c>
      <c r="O129" s="84"/>
      <c r="P129" s="234">
        <f>O129*H129</f>
        <v>0</v>
      </c>
      <c r="Q129" s="234">
        <v>0</v>
      </c>
      <c r="R129" s="234">
        <f>Q129*H129</f>
        <v>0</v>
      </c>
      <c r="S129" s="234">
        <v>0</v>
      </c>
      <c r="T129" s="235">
        <f>S129*H129</f>
        <v>0</v>
      </c>
      <c r="AR129" s="236" t="s">
        <v>164</v>
      </c>
      <c r="AT129" s="236" t="s">
        <v>131</v>
      </c>
      <c r="AU129" s="236" t="s">
        <v>90</v>
      </c>
      <c r="AY129" s="15" t="s">
        <v>128</v>
      </c>
      <c r="BE129" s="237">
        <f>IF(N129="základní",J129,0)</f>
        <v>0</v>
      </c>
      <c r="BF129" s="237">
        <f>IF(N129="snížená",J129,0)</f>
        <v>0</v>
      </c>
      <c r="BG129" s="237">
        <f>IF(N129="zákl. přenesená",J129,0)</f>
        <v>0</v>
      </c>
      <c r="BH129" s="237">
        <f>IF(N129="sníž. přenesená",J129,0)</f>
        <v>0</v>
      </c>
      <c r="BI129" s="237">
        <f>IF(N129="nulová",J129,0)</f>
        <v>0</v>
      </c>
      <c r="BJ129" s="15" t="s">
        <v>87</v>
      </c>
      <c r="BK129" s="237">
        <f>ROUND(I129*H129,2)</f>
        <v>0</v>
      </c>
      <c r="BL129" s="15" t="s">
        <v>164</v>
      </c>
      <c r="BM129" s="236" t="s">
        <v>174</v>
      </c>
    </row>
    <row r="130" s="1" customFormat="1">
      <c r="B130" s="36"/>
      <c r="C130" s="37"/>
      <c r="D130" s="238" t="s">
        <v>138</v>
      </c>
      <c r="E130" s="37"/>
      <c r="F130" s="239" t="s">
        <v>175</v>
      </c>
      <c r="G130" s="37"/>
      <c r="H130" s="37"/>
      <c r="I130" s="137"/>
      <c r="J130" s="37"/>
      <c r="K130" s="37"/>
      <c r="L130" s="41"/>
      <c r="M130" s="240"/>
      <c r="N130" s="84"/>
      <c r="O130" s="84"/>
      <c r="P130" s="84"/>
      <c r="Q130" s="84"/>
      <c r="R130" s="84"/>
      <c r="S130" s="84"/>
      <c r="T130" s="85"/>
      <c r="AT130" s="15" t="s">
        <v>138</v>
      </c>
      <c r="AU130" s="15" t="s">
        <v>90</v>
      </c>
    </row>
    <row r="131" s="12" customFormat="1">
      <c r="B131" s="244"/>
      <c r="C131" s="245"/>
      <c r="D131" s="238" t="s">
        <v>176</v>
      </c>
      <c r="E131" s="246" t="s">
        <v>1</v>
      </c>
      <c r="F131" s="247" t="s">
        <v>177</v>
      </c>
      <c r="G131" s="245"/>
      <c r="H131" s="248">
        <v>423.19</v>
      </c>
      <c r="I131" s="249"/>
      <c r="J131" s="245"/>
      <c r="K131" s="245"/>
      <c r="L131" s="250"/>
      <c r="M131" s="251"/>
      <c r="N131" s="252"/>
      <c r="O131" s="252"/>
      <c r="P131" s="252"/>
      <c r="Q131" s="252"/>
      <c r="R131" s="252"/>
      <c r="S131" s="252"/>
      <c r="T131" s="253"/>
      <c r="AT131" s="254" t="s">
        <v>176</v>
      </c>
      <c r="AU131" s="254" t="s">
        <v>90</v>
      </c>
      <c r="AV131" s="12" t="s">
        <v>90</v>
      </c>
      <c r="AW131" s="12" t="s">
        <v>36</v>
      </c>
      <c r="AX131" s="12" t="s">
        <v>87</v>
      </c>
      <c r="AY131" s="254" t="s">
        <v>128</v>
      </c>
    </row>
    <row r="132" s="1" customFormat="1" ht="24" customHeight="1">
      <c r="B132" s="36"/>
      <c r="C132" s="225" t="s">
        <v>164</v>
      </c>
      <c r="D132" s="225" t="s">
        <v>131</v>
      </c>
      <c r="E132" s="226" t="s">
        <v>178</v>
      </c>
      <c r="F132" s="227" t="s">
        <v>179</v>
      </c>
      <c r="G132" s="228" t="s">
        <v>173</v>
      </c>
      <c r="H132" s="229">
        <v>423.19</v>
      </c>
      <c r="I132" s="230"/>
      <c r="J132" s="231">
        <f>ROUND(I132*H132,2)</f>
        <v>0</v>
      </c>
      <c r="K132" s="227" t="s">
        <v>1</v>
      </c>
      <c r="L132" s="41"/>
      <c r="M132" s="232" t="s">
        <v>1</v>
      </c>
      <c r="N132" s="233" t="s">
        <v>44</v>
      </c>
      <c r="O132" s="84"/>
      <c r="P132" s="234">
        <f>O132*H132</f>
        <v>0</v>
      </c>
      <c r="Q132" s="234">
        <v>0</v>
      </c>
      <c r="R132" s="234">
        <f>Q132*H132</f>
        <v>0</v>
      </c>
      <c r="S132" s="234">
        <v>0</v>
      </c>
      <c r="T132" s="235">
        <f>S132*H132</f>
        <v>0</v>
      </c>
      <c r="AR132" s="236" t="s">
        <v>164</v>
      </c>
      <c r="AT132" s="236" t="s">
        <v>131</v>
      </c>
      <c r="AU132" s="236" t="s">
        <v>90</v>
      </c>
      <c r="AY132" s="15" t="s">
        <v>128</v>
      </c>
      <c r="BE132" s="237">
        <f>IF(N132="základní",J132,0)</f>
        <v>0</v>
      </c>
      <c r="BF132" s="237">
        <f>IF(N132="snížená",J132,0)</f>
        <v>0</v>
      </c>
      <c r="BG132" s="237">
        <f>IF(N132="zákl. přenesená",J132,0)</f>
        <v>0</v>
      </c>
      <c r="BH132" s="237">
        <f>IF(N132="sníž. přenesená",J132,0)</f>
        <v>0</v>
      </c>
      <c r="BI132" s="237">
        <f>IF(N132="nulová",J132,0)</f>
        <v>0</v>
      </c>
      <c r="BJ132" s="15" t="s">
        <v>87</v>
      </c>
      <c r="BK132" s="237">
        <f>ROUND(I132*H132,2)</f>
        <v>0</v>
      </c>
      <c r="BL132" s="15" t="s">
        <v>164</v>
      </c>
      <c r="BM132" s="236" t="s">
        <v>180</v>
      </c>
    </row>
    <row r="133" s="1" customFormat="1">
      <c r="B133" s="36"/>
      <c r="C133" s="37"/>
      <c r="D133" s="238" t="s">
        <v>138</v>
      </c>
      <c r="E133" s="37"/>
      <c r="F133" s="239" t="s">
        <v>181</v>
      </c>
      <c r="G133" s="37"/>
      <c r="H133" s="37"/>
      <c r="I133" s="137"/>
      <c r="J133" s="37"/>
      <c r="K133" s="37"/>
      <c r="L133" s="41"/>
      <c r="M133" s="240"/>
      <c r="N133" s="84"/>
      <c r="O133" s="84"/>
      <c r="P133" s="84"/>
      <c r="Q133" s="84"/>
      <c r="R133" s="84"/>
      <c r="S133" s="84"/>
      <c r="T133" s="85"/>
      <c r="AT133" s="15" t="s">
        <v>138</v>
      </c>
      <c r="AU133" s="15" t="s">
        <v>90</v>
      </c>
    </row>
    <row r="134" s="12" customFormat="1">
      <c r="B134" s="244"/>
      <c r="C134" s="245"/>
      <c r="D134" s="238" t="s">
        <v>176</v>
      </c>
      <c r="E134" s="246" t="s">
        <v>1</v>
      </c>
      <c r="F134" s="247" t="s">
        <v>182</v>
      </c>
      <c r="G134" s="245"/>
      <c r="H134" s="248">
        <v>423.19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AT134" s="254" t="s">
        <v>176</v>
      </c>
      <c r="AU134" s="254" t="s">
        <v>90</v>
      </c>
      <c r="AV134" s="12" t="s">
        <v>90</v>
      </c>
      <c r="AW134" s="12" t="s">
        <v>36</v>
      </c>
      <c r="AX134" s="12" t="s">
        <v>87</v>
      </c>
      <c r="AY134" s="254" t="s">
        <v>128</v>
      </c>
    </row>
    <row r="135" s="1" customFormat="1" ht="24" customHeight="1">
      <c r="B135" s="36"/>
      <c r="C135" s="225" t="s">
        <v>127</v>
      </c>
      <c r="D135" s="225" t="s">
        <v>131</v>
      </c>
      <c r="E135" s="226" t="s">
        <v>183</v>
      </c>
      <c r="F135" s="227" t="s">
        <v>184</v>
      </c>
      <c r="G135" s="228" t="s">
        <v>173</v>
      </c>
      <c r="H135" s="229">
        <v>58</v>
      </c>
      <c r="I135" s="230"/>
      <c r="J135" s="231">
        <f>ROUND(I135*H135,2)</f>
        <v>0</v>
      </c>
      <c r="K135" s="227" t="s">
        <v>135</v>
      </c>
      <c r="L135" s="41"/>
      <c r="M135" s="232" t="s">
        <v>1</v>
      </c>
      <c r="N135" s="233" t="s">
        <v>44</v>
      </c>
      <c r="O135" s="84"/>
      <c r="P135" s="234">
        <f>O135*H135</f>
        <v>0</v>
      </c>
      <c r="Q135" s="234">
        <v>0</v>
      </c>
      <c r="R135" s="234">
        <f>Q135*H135</f>
        <v>0</v>
      </c>
      <c r="S135" s="234">
        <v>0</v>
      </c>
      <c r="T135" s="235">
        <f>S135*H135</f>
        <v>0</v>
      </c>
      <c r="AR135" s="236" t="s">
        <v>164</v>
      </c>
      <c r="AT135" s="236" t="s">
        <v>131</v>
      </c>
      <c r="AU135" s="236" t="s">
        <v>90</v>
      </c>
      <c r="AY135" s="15" t="s">
        <v>128</v>
      </c>
      <c r="BE135" s="237">
        <f>IF(N135="základní",J135,0)</f>
        <v>0</v>
      </c>
      <c r="BF135" s="237">
        <f>IF(N135="snížená",J135,0)</f>
        <v>0</v>
      </c>
      <c r="BG135" s="237">
        <f>IF(N135="zákl. přenesená",J135,0)</f>
        <v>0</v>
      </c>
      <c r="BH135" s="237">
        <f>IF(N135="sníž. přenesená",J135,0)</f>
        <v>0</v>
      </c>
      <c r="BI135" s="237">
        <f>IF(N135="nulová",J135,0)</f>
        <v>0</v>
      </c>
      <c r="BJ135" s="15" t="s">
        <v>87</v>
      </c>
      <c r="BK135" s="237">
        <f>ROUND(I135*H135,2)</f>
        <v>0</v>
      </c>
      <c r="BL135" s="15" t="s">
        <v>164</v>
      </c>
      <c r="BM135" s="236" t="s">
        <v>185</v>
      </c>
    </row>
    <row r="136" s="1" customFormat="1">
      <c r="B136" s="36"/>
      <c r="C136" s="37"/>
      <c r="D136" s="238" t="s">
        <v>138</v>
      </c>
      <c r="E136" s="37"/>
      <c r="F136" s="239" t="s">
        <v>186</v>
      </c>
      <c r="G136" s="37"/>
      <c r="H136" s="37"/>
      <c r="I136" s="137"/>
      <c r="J136" s="37"/>
      <c r="K136" s="37"/>
      <c r="L136" s="41"/>
      <c r="M136" s="240"/>
      <c r="N136" s="84"/>
      <c r="O136" s="84"/>
      <c r="P136" s="84"/>
      <c r="Q136" s="84"/>
      <c r="R136" s="84"/>
      <c r="S136" s="84"/>
      <c r="T136" s="85"/>
      <c r="AT136" s="15" t="s">
        <v>138</v>
      </c>
      <c r="AU136" s="15" t="s">
        <v>90</v>
      </c>
    </row>
    <row r="137" s="12" customFormat="1">
      <c r="B137" s="244"/>
      <c r="C137" s="245"/>
      <c r="D137" s="238" t="s">
        <v>176</v>
      </c>
      <c r="E137" s="246" t="s">
        <v>1</v>
      </c>
      <c r="F137" s="247" t="s">
        <v>187</v>
      </c>
      <c r="G137" s="245"/>
      <c r="H137" s="248">
        <v>58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AT137" s="254" t="s">
        <v>176</v>
      </c>
      <c r="AU137" s="254" t="s">
        <v>90</v>
      </c>
      <c r="AV137" s="12" t="s">
        <v>90</v>
      </c>
      <c r="AW137" s="12" t="s">
        <v>36</v>
      </c>
      <c r="AX137" s="12" t="s">
        <v>87</v>
      </c>
      <c r="AY137" s="254" t="s">
        <v>128</v>
      </c>
    </row>
    <row r="138" s="1" customFormat="1" ht="24" customHeight="1">
      <c r="B138" s="36"/>
      <c r="C138" s="225" t="s">
        <v>188</v>
      </c>
      <c r="D138" s="225" t="s">
        <v>131</v>
      </c>
      <c r="E138" s="226" t="s">
        <v>189</v>
      </c>
      <c r="F138" s="227" t="s">
        <v>190</v>
      </c>
      <c r="G138" s="228" t="s">
        <v>173</v>
      </c>
      <c r="H138" s="229">
        <v>481.19</v>
      </c>
      <c r="I138" s="230"/>
      <c r="J138" s="231">
        <f>ROUND(I138*H138,2)</f>
        <v>0</v>
      </c>
      <c r="K138" s="227" t="s">
        <v>163</v>
      </c>
      <c r="L138" s="41"/>
      <c r="M138" s="232" t="s">
        <v>1</v>
      </c>
      <c r="N138" s="233" t="s">
        <v>44</v>
      </c>
      <c r="O138" s="84"/>
      <c r="P138" s="234">
        <f>O138*H138</f>
        <v>0</v>
      </c>
      <c r="Q138" s="234">
        <v>0</v>
      </c>
      <c r="R138" s="234">
        <f>Q138*H138</f>
        <v>0</v>
      </c>
      <c r="S138" s="234">
        <v>0</v>
      </c>
      <c r="T138" s="235">
        <f>S138*H138</f>
        <v>0</v>
      </c>
      <c r="AR138" s="236" t="s">
        <v>164</v>
      </c>
      <c r="AT138" s="236" t="s">
        <v>131</v>
      </c>
      <c r="AU138" s="236" t="s">
        <v>90</v>
      </c>
      <c r="AY138" s="15" t="s">
        <v>128</v>
      </c>
      <c r="BE138" s="237">
        <f>IF(N138="základní",J138,0)</f>
        <v>0</v>
      </c>
      <c r="BF138" s="237">
        <f>IF(N138="snížená",J138,0)</f>
        <v>0</v>
      </c>
      <c r="BG138" s="237">
        <f>IF(N138="zákl. přenesená",J138,0)</f>
        <v>0</v>
      </c>
      <c r="BH138" s="237">
        <f>IF(N138="sníž. přenesená",J138,0)</f>
        <v>0</v>
      </c>
      <c r="BI138" s="237">
        <f>IF(N138="nulová",J138,0)</f>
        <v>0</v>
      </c>
      <c r="BJ138" s="15" t="s">
        <v>87</v>
      </c>
      <c r="BK138" s="237">
        <f>ROUND(I138*H138,2)</f>
        <v>0</v>
      </c>
      <c r="BL138" s="15" t="s">
        <v>164</v>
      </c>
      <c r="BM138" s="236" t="s">
        <v>191</v>
      </c>
    </row>
    <row r="139" s="1" customFormat="1">
      <c r="B139" s="36"/>
      <c r="C139" s="37"/>
      <c r="D139" s="238" t="s">
        <v>138</v>
      </c>
      <c r="E139" s="37"/>
      <c r="F139" s="239" t="s">
        <v>192</v>
      </c>
      <c r="G139" s="37"/>
      <c r="H139" s="37"/>
      <c r="I139" s="137"/>
      <c r="J139" s="37"/>
      <c r="K139" s="37"/>
      <c r="L139" s="41"/>
      <c r="M139" s="240"/>
      <c r="N139" s="84"/>
      <c r="O139" s="84"/>
      <c r="P139" s="84"/>
      <c r="Q139" s="84"/>
      <c r="R139" s="84"/>
      <c r="S139" s="84"/>
      <c r="T139" s="85"/>
      <c r="AT139" s="15" t="s">
        <v>138</v>
      </c>
      <c r="AU139" s="15" t="s">
        <v>90</v>
      </c>
    </row>
    <row r="140" s="12" customFormat="1">
      <c r="B140" s="244"/>
      <c r="C140" s="245"/>
      <c r="D140" s="238" t="s">
        <v>176</v>
      </c>
      <c r="E140" s="246" t="s">
        <v>1</v>
      </c>
      <c r="F140" s="247" t="s">
        <v>193</v>
      </c>
      <c r="G140" s="245"/>
      <c r="H140" s="248">
        <v>423.19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AT140" s="254" t="s">
        <v>176</v>
      </c>
      <c r="AU140" s="254" t="s">
        <v>90</v>
      </c>
      <c r="AV140" s="12" t="s">
        <v>90</v>
      </c>
      <c r="AW140" s="12" t="s">
        <v>36</v>
      </c>
      <c r="AX140" s="12" t="s">
        <v>79</v>
      </c>
      <c r="AY140" s="254" t="s">
        <v>128</v>
      </c>
    </row>
    <row r="141" s="12" customFormat="1">
      <c r="B141" s="244"/>
      <c r="C141" s="245"/>
      <c r="D141" s="238" t="s">
        <v>176</v>
      </c>
      <c r="E141" s="246" t="s">
        <v>1</v>
      </c>
      <c r="F141" s="247" t="s">
        <v>194</v>
      </c>
      <c r="G141" s="245"/>
      <c r="H141" s="248">
        <v>58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AT141" s="254" t="s">
        <v>176</v>
      </c>
      <c r="AU141" s="254" t="s">
        <v>90</v>
      </c>
      <c r="AV141" s="12" t="s">
        <v>90</v>
      </c>
      <c r="AW141" s="12" t="s">
        <v>36</v>
      </c>
      <c r="AX141" s="12" t="s">
        <v>79</v>
      </c>
      <c r="AY141" s="254" t="s">
        <v>128</v>
      </c>
    </row>
    <row r="142" s="13" customFormat="1">
      <c r="B142" s="255"/>
      <c r="C142" s="256"/>
      <c r="D142" s="238" t="s">
        <v>176</v>
      </c>
      <c r="E142" s="257" t="s">
        <v>1</v>
      </c>
      <c r="F142" s="258" t="s">
        <v>195</v>
      </c>
      <c r="G142" s="256"/>
      <c r="H142" s="259">
        <v>481.19</v>
      </c>
      <c r="I142" s="260"/>
      <c r="J142" s="256"/>
      <c r="K142" s="256"/>
      <c r="L142" s="261"/>
      <c r="M142" s="262"/>
      <c r="N142" s="263"/>
      <c r="O142" s="263"/>
      <c r="P142" s="263"/>
      <c r="Q142" s="263"/>
      <c r="R142" s="263"/>
      <c r="S142" s="263"/>
      <c r="T142" s="264"/>
      <c r="AT142" s="265" t="s">
        <v>176</v>
      </c>
      <c r="AU142" s="265" t="s">
        <v>90</v>
      </c>
      <c r="AV142" s="13" t="s">
        <v>164</v>
      </c>
      <c r="AW142" s="13" t="s">
        <v>36</v>
      </c>
      <c r="AX142" s="13" t="s">
        <v>87</v>
      </c>
      <c r="AY142" s="265" t="s">
        <v>128</v>
      </c>
    </row>
    <row r="143" s="1" customFormat="1" ht="24" customHeight="1">
      <c r="B143" s="36"/>
      <c r="C143" s="225" t="s">
        <v>196</v>
      </c>
      <c r="D143" s="225" t="s">
        <v>131</v>
      </c>
      <c r="E143" s="226" t="s">
        <v>197</v>
      </c>
      <c r="F143" s="227" t="s">
        <v>198</v>
      </c>
      <c r="G143" s="228" t="s">
        <v>173</v>
      </c>
      <c r="H143" s="229">
        <v>19247.599999999999</v>
      </c>
      <c r="I143" s="230"/>
      <c r="J143" s="231">
        <f>ROUND(I143*H143,2)</f>
        <v>0</v>
      </c>
      <c r="K143" s="227" t="s">
        <v>163</v>
      </c>
      <c r="L143" s="41"/>
      <c r="M143" s="232" t="s">
        <v>1</v>
      </c>
      <c r="N143" s="233" t="s">
        <v>44</v>
      </c>
      <c r="O143" s="84"/>
      <c r="P143" s="234">
        <f>O143*H143</f>
        <v>0</v>
      </c>
      <c r="Q143" s="234">
        <v>0</v>
      </c>
      <c r="R143" s="234">
        <f>Q143*H143</f>
        <v>0</v>
      </c>
      <c r="S143" s="234">
        <v>0</v>
      </c>
      <c r="T143" s="235">
        <f>S143*H143</f>
        <v>0</v>
      </c>
      <c r="AR143" s="236" t="s">
        <v>164</v>
      </c>
      <c r="AT143" s="236" t="s">
        <v>131</v>
      </c>
      <c r="AU143" s="236" t="s">
        <v>90</v>
      </c>
      <c r="AY143" s="15" t="s">
        <v>128</v>
      </c>
      <c r="BE143" s="237">
        <f>IF(N143="základní",J143,0)</f>
        <v>0</v>
      </c>
      <c r="BF143" s="237">
        <f>IF(N143="snížená",J143,0)</f>
        <v>0</v>
      </c>
      <c r="BG143" s="237">
        <f>IF(N143="zákl. přenesená",J143,0)</f>
        <v>0</v>
      </c>
      <c r="BH143" s="237">
        <f>IF(N143="sníž. přenesená",J143,0)</f>
        <v>0</v>
      </c>
      <c r="BI143" s="237">
        <f>IF(N143="nulová",J143,0)</f>
        <v>0</v>
      </c>
      <c r="BJ143" s="15" t="s">
        <v>87</v>
      </c>
      <c r="BK143" s="237">
        <f>ROUND(I143*H143,2)</f>
        <v>0</v>
      </c>
      <c r="BL143" s="15" t="s">
        <v>164</v>
      </c>
      <c r="BM143" s="236" t="s">
        <v>199</v>
      </c>
    </row>
    <row r="144" s="1" customFormat="1">
      <c r="B144" s="36"/>
      <c r="C144" s="37"/>
      <c r="D144" s="238" t="s">
        <v>138</v>
      </c>
      <c r="E144" s="37"/>
      <c r="F144" s="239" t="s">
        <v>200</v>
      </c>
      <c r="G144" s="37"/>
      <c r="H144" s="37"/>
      <c r="I144" s="137"/>
      <c r="J144" s="37"/>
      <c r="K144" s="37"/>
      <c r="L144" s="41"/>
      <c r="M144" s="240"/>
      <c r="N144" s="84"/>
      <c r="O144" s="84"/>
      <c r="P144" s="84"/>
      <c r="Q144" s="84"/>
      <c r="R144" s="84"/>
      <c r="S144" s="84"/>
      <c r="T144" s="85"/>
      <c r="AT144" s="15" t="s">
        <v>138</v>
      </c>
      <c r="AU144" s="15" t="s">
        <v>90</v>
      </c>
    </row>
    <row r="145" s="12" customFormat="1">
      <c r="B145" s="244"/>
      <c r="C145" s="245"/>
      <c r="D145" s="238" t="s">
        <v>176</v>
      </c>
      <c r="E145" s="246" t="s">
        <v>1</v>
      </c>
      <c r="F145" s="247" t="s">
        <v>201</v>
      </c>
      <c r="G145" s="245"/>
      <c r="H145" s="248">
        <v>19247.599999999999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AT145" s="254" t="s">
        <v>176</v>
      </c>
      <c r="AU145" s="254" t="s">
        <v>90</v>
      </c>
      <c r="AV145" s="12" t="s">
        <v>90</v>
      </c>
      <c r="AW145" s="12" t="s">
        <v>36</v>
      </c>
      <c r="AX145" s="12" t="s">
        <v>87</v>
      </c>
      <c r="AY145" s="254" t="s">
        <v>128</v>
      </c>
    </row>
    <row r="146" s="1" customFormat="1" ht="16.5" customHeight="1">
      <c r="B146" s="36"/>
      <c r="C146" s="225" t="s">
        <v>202</v>
      </c>
      <c r="D146" s="225" t="s">
        <v>131</v>
      </c>
      <c r="E146" s="226" t="s">
        <v>203</v>
      </c>
      <c r="F146" s="227" t="s">
        <v>204</v>
      </c>
      <c r="G146" s="228" t="s">
        <v>205</v>
      </c>
      <c r="H146" s="229">
        <v>533.83199999999999</v>
      </c>
      <c r="I146" s="230"/>
      <c r="J146" s="231">
        <f>ROUND(I146*H146,2)</f>
        <v>0</v>
      </c>
      <c r="K146" s="227" t="s">
        <v>135</v>
      </c>
      <c r="L146" s="41"/>
      <c r="M146" s="232" t="s">
        <v>1</v>
      </c>
      <c r="N146" s="233" t="s">
        <v>44</v>
      </c>
      <c r="O146" s="84"/>
      <c r="P146" s="234">
        <f>O146*H146</f>
        <v>0</v>
      </c>
      <c r="Q146" s="234">
        <v>0</v>
      </c>
      <c r="R146" s="234">
        <f>Q146*H146</f>
        <v>0</v>
      </c>
      <c r="S146" s="234">
        <v>0</v>
      </c>
      <c r="T146" s="235">
        <f>S146*H146</f>
        <v>0</v>
      </c>
      <c r="AR146" s="236" t="s">
        <v>164</v>
      </c>
      <c r="AT146" s="236" t="s">
        <v>131</v>
      </c>
      <c r="AU146" s="236" t="s">
        <v>90</v>
      </c>
      <c r="AY146" s="15" t="s">
        <v>128</v>
      </c>
      <c r="BE146" s="237">
        <f>IF(N146="základní",J146,0)</f>
        <v>0</v>
      </c>
      <c r="BF146" s="237">
        <f>IF(N146="snížená",J146,0)</f>
        <v>0</v>
      </c>
      <c r="BG146" s="237">
        <f>IF(N146="zákl. přenesená",J146,0)</f>
        <v>0</v>
      </c>
      <c r="BH146" s="237">
        <f>IF(N146="sníž. přenesená",J146,0)</f>
        <v>0</v>
      </c>
      <c r="BI146" s="237">
        <f>IF(N146="nulová",J146,0)</f>
        <v>0</v>
      </c>
      <c r="BJ146" s="15" t="s">
        <v>87</v>
      </c>
      <c r="BK146" s="237">
        <f>ROUND(I146*H146,2)</f>
        <v>0</v>
      </c>
      <c r="BL146" s="15" t="s">
        <v>164</v>
      </c>
      <c r="BM146" s="236" t="s">
        <v>206</v>
      </c>
    </row>
    <row r="147" s="1" customFormat="1">
      <c r="B147" s="36"/>
      <c r="C147" s="37"/>
      <c r="D147" s="238" t="s">
        <v>138</v>
      </c>
      <c r="E147" s="37"/>
      <c r="F147" s="239" t="s">
        <v>207</v>
      </c>
      <c r="G147" s="37"/>
      <c r="H147" s="37"/>
      <c r="I147" s="137"/>
      <c r="J147" s="37"/>
      <c r="K147" s="37"/>
      <c r="L147" s="41"/>
      <c r="M147" s="240"/>
      <c r="N147" s="84"/>
      <c r="O147" s="84"/>
      <c r="P147" s="84"/>
      <c r="Q147" s="84"/>
      <c r="R147" s="84"/>
      <c r="S147" s="84"/>
      <c r="T147" s="85"/>
      <c r="AT147" s="15" t="s">
        <v>138</v>
      </c>
      <c r="AU147" s="15" t="s">
        <v>90</v>
      </c>
    </row>
    <row r="148" s="12" customFormat="1">
      <c r="B148" s="244"/>
      <c r="C148" s="245"/>
      <c r="D148" s="238" t="s">
        <v>176</v>
      </c>
      <c r="E148" s="246" t="s">
        <v>1</v>
      </c>
      <c r="F148" s="247" t="s">
        <v>208</v>
      </c>
      <c r="G148" s="245"/>
      <c r="H148" s="248">
        <v>533.83199999999999</v>
      </c>
      <c r="I148" s="249"/>
      <c r="J148" s="245"/>
      <c r="K148" s="245"/>
      <c r="L148" s="250"/>
      <c r="M148" s="251"/>
      <c r="N148" s="252"/>
      <c r="O148" s="252"/>
      <c r="P148" s="252"/>
      <c r="Q148" s="252"/>
      <c r="R148" s="252"/>
      <c r="S148" s="252"/>
      <c r="T148" s="253"/>
      <c r="AT148" s="254" t="s">
        <v>176</v>
      </c>
      <c r="AU148" s="254" t="s">
        <v>90</v>
      </c>
      <c r="AV148" s="12" t="s">
        <v>90</v>
      </c>
      <c r="AW148" s="12" t="s">
        <v>36</v>
      </c>
      <c r="AX148" s="12" t="s">
        <v>87</v>
      </c>
      <c r="AY148" s="254" t="s">
        <v>128</v>
      </c>
    </row>
    <row r="149" s="1" customFormat="1" ht="16.5" customHeight="1">
      <c r="B149" s="36"/>
      <c r="C149" s="225" t="s">
        <v>209</v>
      </c>
      <c r="D149" s="225" t="s">
        <v>131</v>
      </c>
      <c r="E149" s="226" t="s">
        <v>210</v>
      </c>
      <c r="F149" s="227" t="s">
        <v>211</v>
      </c>
      <c r="G149" s="228" t="s">
        <v>173</v>
      </c>
      <c r="H149" s="229">
        <v>481.19</v>
      </c>
      <c r="I149" s="230"/>
      <c r="J149" s="231">
        <f>ROUND(I149*H149,2)</f>
        <v>0</v>
      </c>
      <c r="K149" s="227" t="s">
        <v>163</v>
      </c>
      <c r="L149" s="41"/>
      <c r="M149" s="232" t="s">
        <v>1</v>
      </c>
      <c r="N149" s="233" t="s">
        <v>44</v>
      </c>
      <c r="O149" s="84"/>
      <c r="P149" s="234">
        <f>O149*H149</f>
        <v>0</v>
      </c>
      <c r="Q149" s="234">
        <v>0</v>
      </c>
      <c r="R149" s="234">
        <f>Q149*H149</f>
        <v>0</v>
      </c>
      <c r="S149" s="234">
        <v>0</v>
      </c>
      <c r="T149" s="235">
        <f>S149*H149</f>
        <v>0</v>
      </c>
      <c r="AR149" s="236" t="s">
        <v>164</v>
      </c>
      <c r="AT149" s="236" t="s">
        <v>131</v>
      </c>
      <c r="AU149" s="236" t="s">
        <v>90</v>
      </c>
      <c r="AY149" s="15" t="s">
        <v>128</v>
      </c>
      <c r="BE149" s="237">
        <f>IF(N149="základní",J149,0)</f>
        <v>0</v>
      </c>
      <c r="BF149" s="237">
        <f>IF(N149="snížená",J149,0)</f>
        <v>0</v>
      </c>
      <c r="BG149" s="237">
        <f>IF(N149="zákl. přenesená",J149,0)</f>
        <v>0</v>
      </c>
      <c r="BH149" s="237">
        <f>IF(N149="sníž. přenesená",J149,0)</f>
        <v>0</v>
      </c>
      <c r="BI149" s="237">
        <f>IF(N149="nulová",J149,0)</f>
        <v>0</v>
      </c>
      <c r="BJ149" s="15" t="s">
        <v>87</v>
      </c>
      <c r="BK149" s="237">
        <f>ROUND(I149*H149,2)</f>
        <v>0</v>
      </c>
      <c r="BL149" s="15" t="s">
        <v>164</v>
      </c>
      <c r="BM149" s="236" t="s">
        <v>212</v>
      </c>
    </row>
    <row r="150" s="1" customFormat="1">
      <c r="B150" s="36"/>
      <c r="C150" s="37"/>
      <c r="D150" s="238" t="s">
        <v>138</v>
      </c>
      <c r="E150" s="37"/>
      <c r="F150" s="239" t="s">
        <v>213</v>
      </c>
      <c r="G150" s="37"/>
      <c r="H150" s="37"/>
      <c r="I150" s="137"/>
      <c r="J150" s="37"/>
      <c r="K150" s="37"/>
      <c r="L150" s="41"/>
      <c r="M150" s="240"/>
      <c r="N150" s="84"/>
      <c r="O150" s="84"/>
      <c r="P150" s="84"/>
      <c r="Q150" s="84"/>
      <c r="R150" s="84"/>
      <c r="S150" s="84"/>
      <c r="T150" s="85"/>
      <c r="AT150" s="15" t="s">
        <v>138</v>
      </c>
      <c r="AU150" s="15" t="s">
        <v>90</v>
      </c>
    </row>
    <row r="151" s="12" customFormat="1">
      <c r="B151" s="244"/>
      <c r="C151" s="245"/>
      <c r="D151" s="238" t="s">
        <v>176</v>
      </c>
      <c r="E151" s="246" t="s">
        <v>1</v>
      </c>
      <c r="F151" s="247" t="s">
        <v>214</v>
      </c>
      <c r="G151" s="245"/>
      <c r="H151" s="248">
        <v>481.19</v>
      </c>
      <c r="I151" s="249"/>
      <c r="J151" s="245"/>
      <c r="K151" s="245"/>
      <c r="L151" s="250"/>
      <c r="M151" s="251"/>
      <c r="N151" s="252"/>
      <c r="O151" s="252"/>
      <c r="P151" s="252"/>
      <c r="Q151" s="252"/>
      <c r="R151" s="252"/>
      <c r="S151" s="252"/>
      <c r="T151" s="253"/>
      <c r="AT151" s="254" t="s">
        <v>176</v>
      </c>
      <c r="AU151" s="254" t="s">
        <v>90</v>
      </c>
      <c r="AV151" s="12" t="s">
        <v>90</v>
      </c>
      <c r="AW151" s="12" t="s">
        <v>36</v>
      </c>
      <c r="AX151" s="12" t="s">
        <v>87</v>
      </c>
      <c r="AY151" s="254" t="s">
        <v>128</v>
      </c>
    </row>
    <row r="152" s="1" customFormat="1" ht="24" customHeight="1">
      <c r="B152" s="36"/>
      <c r="C152" s="225" t="s">
        <v>215</v>
      </c>
      <c r="D152" s="225" t="s">
        <v>131</v>
      </c>
      <c r="E152" s="226" t="s">
        <v>216</v>
      </c>
      <c r="F152" s="227" t="s">
        <v>217</v>
      </c>
      <c r="G152" s="228" t="s">
        <v>205</v>
      </c>
      <c r="H152" s="229">
        <v>87.146000000000001</v>
      </c>
      <c r="I152" s="230"/>
      <c r="J152" s="231">
        <f>ROUND(I152*H152,2)</f>
        <v>0</v>
      </c>
      <c r="K152" s="227" t="s">
        <v>135</v>
      </c>
      <c r="L152" s="41"/>
      <c r="M152" s="232" t="s">
        <v>1</v>
      </c>
      <c r="N152" s="233" t="s">
        <v>44</v>
      </c>
      <c r="O152" s="84"/>
      <c r="P152" s="234">
        <f>O152*H152</f>
        <v>0</v>
      </c>
      <c r="Q152" s="234">
        <v>0</v>
      </c>
      <c r="R152" s="234">
        <f>Q152*H152</f>
        <v>0</v>
      </c>
      <c r="S152" s="234">
        <v>0</v>
      </c>
      <c r="T152" s="235">
        <f>S152*H152</f>
        <v>0</v>
      </c>
      <c r="AR152" s="236" t="s">
        <v>164</v>
      </c>
      <c r="AT152" s="236" t="s">
        <v>131</v>
      </c>
      <c r="AU152" s="236" t="s">
        <v>90</v>
      </c>
      <c r="AY152" s="15" t="s">
        <v>128</v>
      </c>
      <c r="BE152" s="237">
        <f>IF(N152="základní",J152,0)</f>
        <v>0</v>
      </c>
      <c r="BF152" s="237">
        <f>IF(N152="snížená",J152,0)</f>
        <v>0</v>
      </c>
      <c r="BG152" s="237">
        <f>IF(N152="zákl. přenesená",J152,0)</f>
        <v>0</v>
      </c>
      <c r="BH152" s="237">
        <f>IF(N152="sníž. přenesená",J152,0)</f>
        <v>0</v>
      </c>
      <c r="BI152" s="237">
        <f>IF(N152="nulová",J152,0)</f>
        <v>0</v>
      </c>
      <c r="BJ152" s="15" t="s">
        <v>87</v>
      </c>
      <c r="BK152" s="237">
        <f>ROUND(I152*H152,2)</f>
        <v>0</v>
      </c>
      <c r="BL152" s="15" t="s">
        <v>164</v>
      </c>
      <c r="BM152" s="236" t="s">
        <v>218</v>
      </c>
    </row>
    <row r="153" s="12" customFormat="1">
      <c r="B153" s="244"/>
      <c r="C153" s="245"/>
      <c r="D153" s="238" t="s">
        <v>176</v>
      </c>
      <c r="E153" s="246" t="s">
        <v>1</v>
      </c>
      <c r="F153" s="247" t="s">
        <v>219</v>
      </c>
      <c r="G153" s="245"/>
      <c r="H153" s="248">
        <v>87.146000000000001</v>
      </c>
      <c r="I153" s="249"/>
      <c r="J153" s="245"/>
      <c r="K153" s="245"/>
      <c r="L153" s="250"/>
      <c r="M153" s="251"/>
      <c r="N153" s="252"/>
      <c r="O153" s="252"/>
      <c r="P153" s="252"/>
      <c r="Q153" s="252"/>
      <c r="R153" s="252"/>
      <c r="S153" s="252"/>
      <c r="T153" s="253"/>
      <c r="AT153" s="254" t="s">
        <v>176</v>
      </c>
      <c r="AU153" s="254" t="s">
        <v>90</v>
      </c>
      <c r="AV153" s="12" t="s">
        <v>90</v>
      </c>
      <c r="AW153" s="12" t="s">
        <v>36</v>
      </c>
      <c r="AX153" s="12" t="s">
        <v>87</v>
      </c>
      <c r="AY153" s="254" t="s">
        <v>128</v>
      </c>
    </row>
    <row r="154" s="1" customFormat="1" ht="24" customHeight="1">
      <c r="B154" s="36"/>
      <c r="C154" s="225" t="s">
        <v>220</v>
      </c>
      <c r="D154" s="225" t="s">
        <v>131</v>
      </c>
      <c r="E154" s="226" t="s">
        <v>221</v>
      </c>
      <c r="F154" s="227" t="s">
        <v>222</v>
      </c>
      <c r="G154" s="228" t="s">
        <v>162</v>
      </c>
      <c r="H154" s="229">
        <v>11</v>
      </c>
      <c r="I154" s="230"/>
      <c r="J154" s="231">
        <f>ROUND(I154*H154,2)</f>
        <v>0</v>
      </c>
      <c r="K154" s="227" t="s">
        <v>1</v>
      </c>
      <c r="L154" s="41"/>
      <c r="M154" s="232" t="s">
        <v>1</v>
      </c>
      <c r="N154" s="233" t="s">
        <v>44</v>
      </c>
      <c r="O154" s="84"/>
      <c r="P154" s="234">
        <f>O154*H154</f>
        <v>0</v>
      </c>
      <c r="Q154" s="234">
        <v>0</v>
      </c>
      <c r="R154" s="234">
        <f>Q154*H154</f>
        <v>0</v>
      </c>
      <c r="S154" s="234">
        <v>0</v>
      </c>
      <c r="T154" s="235">
        <f>S154*H154</f>
        <v>0</v>
      </c>
      <c r="AR154" s="236" t="s">
        <v>164</v>
      </c>
      <c r="AT154" s="236" t="s">
        <v>131</v>
      </c>
      <c r="AU154" s="236" t="s">
        <v>90</v>
      </c>
      <c r="AY154" s="15" t="s">
        <v>128</v>
      </c>
      <c r="BE154" s="237">
        <f>IF(N154="základní",J154,0)</f>
        <v>0</v>
      </c>
      <c r="BF154" s="237">
        <f>IF(N154="snížená",J154,0)</f>
        <v>0</v>
      </c>
      <c r="BG154" s="237">
        <f>IF(N154="zákl. přenesená",J154,0)</f>
        <v>0</v>
      </c>
      <c r="BH154" s="237">
        <f>IF(N154="sníž. přenesená",J154,0)</f>
        <v>0</v>
      </c>
      <c r="BI154" s="237">
        <f>IF(N154="nulová",J154,0)</f>
        <v>0</v>
      </c>
      <c r="BJ154" s="15" t="s">
        <v>87</v>
      </c>
      <c r="BK154" s="237">
        <f>ROUND(I154*H154,2)</f>
        <v>0</v>
      </c>
      <c r="BL154" s="15" t="s">
        <v>164</v>
      </c>
      <c r="BM154" s="236" t="s">
        <v>223</v>
      </c>
    </row>
    <row r="155" s="12" customFormat="1">
      <c r="B155" s="244"/>
      <c r="C155" s="245"/>
      <c r="D155" s="238" t="s">
        <v>176</v>
      </c>
      <c r="E155" s="246" t="s">
        <v>1</v>
      </c>
      <c r="F155" s="247" t="s">
        <v>224</v>
      </c>
      <c r="G155" s="245"/>
      <c r="H155" s="248">
        <v>11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AT155" s="254" t="s">
        <v>176</v>
      </c>
      <c r="AU155" s="254" t="s">
        <v>90</v>
      </c>
      <c r="AV155" s="12" t="s">
        <v>90</v>
      </c>
      <c r="AW155" s="12" t="s">
        <v>36</v>
      </c>
      <c r="AX155" s="12" t="s">
        <v>87</v>
      </c>
      <c r="AY155" s="254" t="s">
        <v>128</v>
      </c>
    </row>
    <row r="156" s="1" customFormat="1" ht="16.5" customHeight="1">
      <c r="B156" s="36"/>
      <c r="C156" s="266" t="s">
        <v>225</v>
      </c>
      <c r="D156" s="266" t="s">
        <v>226</v>
      </c>
      <c r="E156" s="267" t="s">
        <v>227</v>
      </c>
      <c r="F156" s="268" t="s">
        <v>228</v>
      </c>
      <c r="G156" s="269" t="s">
        <v>173</v>
      </c>
      <c r="H156" s="270">
        <v>5.5</v>
      </c>
      <c r="I156" s="271"/>
      <c r="J156" s="272">
        <f>ROUND(I156*H156,2)</f>
        <v>0</v>
      </c>
      <c r="K156" s="268" t="s">
        <v>1</v>
      </c>
      <c r="L156" s="273"/>
      <c r="M156" s="274" t="s">
        <v>1</v>
      </c>
      <c r="N156" s="275" t="s">
        <v>44</v>
      </c>
      <c r="O156" s="84"/>
      <c r="P156" s="234">
        <f>O156*H156</f>
        <v>0</v>
      </c>
      <c r="Q156" s="234">
        <v>0.20999999999999999</v>
      </c>
      <c r="R156" s="234">
        <f>Q156*H156</f>
        <v>1.155</v>
      </c>
      <c r="S156" s="234">
        <v>0</v>
      </c>
      <c r="T156" s="235">
        <f>S156*H156</f>
        <v>0</v>
      </c>
      <c r="AR156" s="236" t="s">
        <v>202</v>
      </c>
      <c r="AT156" s="236" t="s">
        <v>226</v>
      </c>
      <c r="AU156" s="236" t="s">
        <v>90</v>
      </c>
      <c r="AY156" s="15" t="s">
        <v>128</v>
      </c>
      <c r="BE156" s="237">
        <f>IF(N156="základní",J156,0)</f>
        <v>0</v>
      </c>
      <c r="BF156" s="237">
        <f>IF(N156="snížená",J156,0)</f>
        <v>0</v>
      </c>
      <c r="BG156" s="237">
        <f>IF(N156="zákl. přenesená",J156,0)</f>
        <v>0</v>
      </c>
      <c r="BH156" s="237">
        <f>IF(N156="sníž. přenesená",J156,0)</f>
        <v>0</v>
      </c>
      <c r="BI156" s="237">
        <f>IF(N156="nulová",J156,0)</f>
        <v>0</v>
      </c>
      <c r="BJ156" s="15" t="s">
        <v>87</v>
      </c>
      <c r="BK156" s="237">
        <f>ROUND(I156*H156,2)</f>
        <v>0</v>
      </c>
      <c r="BL156" s="15" t="s">
        <v>164</v>
      </c>
      <c r="BM156" s="236" t="s">
        <v>229</v>
      </c>
    </row>
    <row r="157" s="1" customFormat="1" ht="24" customHeight="1">
      <c r="B157" s="36"/>
      <c r="C157" s="225" t="s">
        <v>230</v>
      </c>
      <c r="D157" s="225" t="s">
        <v>131</v>
      </c>
      <c r="E157" s="226" t="s">
        <v>231</v>
      </c>
      <c r="F157" s="227" t="s">
        <v>232</v>
      </c>
      <c r="G157" s="228" t="s">
        <v>162</v>
      </c>
      <c r="H157" s="229">
        <v>11</v>
      </c>
      <c r="I157" s="230"/>
      <c r="J157" s="231">
        <f>ROUND(I157*H157,2)</f>
        <v>0</v>
      </c>
      <c r="K157" s="227" t="s">
        <v>163</v>
      </c>
      <c r="L157" s="41"/>
      <c r="M157" s="232" t="s">
        <v>1</v>
      </c>
      <c r="N157" s="233" t="s">
        <v>44</v>
      </c>
      <c r="O157" s="84"/>
      <c r="P157" s="234">
        <f>O157*H157</f>
        <v>0</v>
      </c>
      <c r="Q157" s="234">
        <v>0</v>
      </c>
      <c r="R157" s="234">
        <f>Q157*H157</f>
        <v>0</v>
      </c>
      <c r="S157" s="234">
        <v>0</v>
      </c>
      <c r="T157" s="235">
        <f>S157*H157</f>
        <v>0</v>
      </c>
      <c r="AR157" s="236" t="s">
        <v>164</v>
      </c>
      <c r="AT157" s="236" t="s">
        <v>131</v>
      </c>
      <c r="AU157" s="236" t="s">
        <v>90</v>
      </c>
      <c r="AY157" s="15" t="s">
        <v>128</v>
      </c>
      <c r="BE157" s="237">
        <f>IF(N157="základní",J157,0)</f>
        <v>0</v>
      </c>
      <c r="BF157" s="237">
        <f>IF(N157="snížená",J157,0)</f>
        <v>0</v>
      </c>
      <c r="BG157" s="237">
        <f>IF(N157="zákl. přenesená",J157,0)</f>
        <v>0</v>
      </c>
      <c r="BH157" s="237">
        <f>IF(N157="sníž. přenesená",J157,0)</f>
        <v>0</v>
      </c>
      <c r="BI157" s="237">
        <f>IF(N157="nulová",J157,0)</f>
        <v>0</v>
      </c>
      <c r="BJ157" s="15" t="s">
        <v>87</v>
      </c>
      <c r="BK157" s="237">
        <f>ROUND(I157*H157,2)</f>
        <v>0</v>
      </c>
      <c r="BL157" s="15" t="s">
        <v>164</v>
      </c>
      <c r="BM157" s="236" t="s">
        <v>233</v>
      </c>
    </row>
    <row r="158" s="1" customFormat="1">
      <c r="B158" s="36"/>
      <c r="C158" s="37"/>
      <c r="D158" s="238" t="s">
        <v>138</v>
      </c>
      <c r="E158" s="37"/>
      <c r="F158" s="239" t="s">
        <v>234</v>
      </c>
      <c r="G158" s="37"/>
      <c r="H158" s="37"/>
      <c r="I158" s="137"/>
      <c r="J158" s="37"/>
      <c r="K158" s="37"/>
      <c r="L158" s="41"/>
      <c r="M158" s="240"/>
      <c r="N158" s="84"/>
      <c r="O158" s="84"/>
      <c r="P158" s="84"/>
      <c r="Q158" s="84"/>
      <c r="R158" s="84"/>
      <c r="S158" s="84"/>
      <c r="T158" s="85"/>
      <c r="AT158" s="15" t="s">
        <v>138</v>
      </c>
      <c r="AU158" s="15" t="s">
        <v>90</v>
      </c>
    </row>
    <row r="159" s="1" customFormat="1" ht="16.5" customHeight="1">
      <c r="B159" s="36"/>
      <c r="C159" s="266" t="s">
        <v>235</v>
      </c>
      <c r="D159" s="266" t="s">
        <v>226</v>
      </c>
      <c r="E159" s="267" t="s">
        <v>236</v>
      </c>
      <c r="F159" s="268" t="s">
        <v>237</v>
      </c>
      <c r="G159" s="269" t="s">
        <v>162</v>
      </c>
      <c r="H159" s="270">
        <v>11</v>
      </c>
      <c r="I159" s="271"/>
      <c r="J159" s="272">
        <f>ROUND(I159*H159,2)</f>
        <v>0</v>
      </c>
      <c r="K159" s="268" t="s">
        <v>1</v>
      </c>
      <c r="L159" s="273"/>
      <c r="M159" s="274" t="s">
        <v>1</v>
      </c>
      <c r="N159" s="275" t="s">
        <v>44</v>
      </c>
      <c r="O159" s="84"/>
      <c r="P159" s="234">
        <f>O159*H159</f>
        <v>0</v>
      </c>
      <c r="Q159" s="234">
        <v>0.089999999999999997</v>
      </c>
      <c r="R159" s="234">
        <f>Q159*H159</f>
        <v>0.98999999999999999</v>
      </c>
      <c r="S159" s="234">
        <v>0</v>
      </c>
      <c r="T159" s="235">
        <f>S159*H159</f>
        <v>0</v>
      </c>
      <c r="AR159" s="236" t="s">
        <v>202</v>
      </c>
      <c r="AT159" s="236" t="s">
        <v>226</v>
      </c>
      <c r="AU159" s="236" t="s">
        <v>90</v>
      </c>
      <c r="AY159" s="15" t="s">
        <v>128</v>
      </c>
      <c r="BE159" s="237">
        <f>IF(N159="základní",J159,0)</f>
        <v>0</v>
      </c>
      <c r="BF159" s="237">
        <f>IF(N159="snížená",J159,0)</f>
        <v>0</v>
      </c>
      <c r="BG159" s="237">
        <f>IF(N159="zákl. přenesená",J159,0)</f>
        <v>0</v>
      </c>
      <c r="BH159" s="237">
        <f>IF(N159="sníž. přenesená",J159,0)</f>
        <v>0</v>
      </c>
      <c r="BI159" s="237">
        <f>IF(N159="nulová",J159,0)</f>
        <v>0</v>
      </c>
      <c r="BJ159" s="15" t="s">
        <v>87</v>
      </c>
      <c r="BK159" s="237">
        <f>ROUND(I159*H159,2)</f>
        <v>0</v>
      </c>
      <c r="BL159" s="15" t="s">
        <v>164</v>
      </c>
      <c r="BM159" s="236" t="s">
        <v>238</v>
      </c>
    </row>
    <row r="160" s="1" customFormat="1" ht="24" customHeight="1">
      <c r="B160" s="36"/>
      <c r="C160" s="225" t="s">
        <v>8</v>
      </c>
      <c r="D160" s="225" t="s">
        <v>131</v>
      </c>
      <c r="E160" s="226" t="s">
        <v>239</v>
      </c>
      <c r="F160" s="227" t="s">
        <v>240</v>
      </c>
      <c r="G160" s="228" t="s">
        <v>162</v>
      </c>
      <c r="H160" s="229">
        <v>11</v>
      </c>
      <c r="I160" s="230"/>
      <c r="J160" s="231">
        <f>ROUND(I160*H160,2)</f>
        <v>0</v>
      </c>
      <c r="K160" s="227" t="s">
        <v>163</v>
      </c>
      <c r="L160" s="41"/>
      <c r="M160" s="232" t="s">
        <v>1</v>
      </c>
      <c r="N160" s="233" t="s">
        <v>44</v>
      </c>
      <c r="O160" s="84"/>
      <c r="P160" s="234">
        <f>O160*H160</f>
        <v>0</v>
      </c>
      <c r="Q160" s="234">
        <v>5.8E-05</v>
      </c>
      <c r="R160" s="234">
        <f>Q160*H160</f>
        <v>0.000638</v>
      </c>
      <c r="S160" s="234">
        <v>0</v>
      </c>
      <c r="T160" s="235">
        <f>S160*H160</f>
        <v>0</v>
      </c>
      <c r="AR160" s="236" t="s">
        <v>164</v>
      </c>
      <c r="AT160" s="236" t="s">
        <v>131</v>
      </c>
      <c r="AU160" s="236" t="s">
        <v>90</v>
      </c>
      <c r="AY160" s="15" t="s">
        <v>128</v>
      </c>
      <c r="BE160" s="237">
        <f>IF(N160="základní",J160,0)</f>
        <v>0</v>
      </c>
      <c r="BF160" s="237">
        <f>IF(N160="snížená",J160,0)</f>
        <v>0</v>
      </c>
      <c r="BG160" s="237">
        <f>IF(N160="zákl. přenesená",J160,0)</f>
        <v>0</v>
      </c>
      <c r="BH160" s="237">
        <f>IF(N160="sníž. přenesená",J160,0)</f>
        <v>0</v>
      </c>
      <c r="BI160" s="237">
        <f>IF(N160="nulová",J160,0)</f>
        <v>0</v>
      </c>
      <c r="BJ160" s="15" t="s">
        <v>87</v>
      </c>
      <c r="BK160" s="237">
        <f>ROUND(I160*H160,2)</f>
        <v>0</v>
      </c>
      <c r="BL160" s="15" t="s">
        <v>164</v>
      </c>
      <c r="BM160" s="236" t="s">
        <v>241</v>
      </c>
    </row>
    <row r="161" s="1" customFormat="1">
      <c r="B161" s="36"/>
      <c r="C161" s="37"/>
      <c r="D161" s="238" t="s">
        <v>138</v>
      </c>
      <c r="E161" s="37"/>
      <c r="F161" s="239" t="s">
        <v>242</v>
      </c>
      <c r="G161" s="37"/>
      <c r="H161" s="37"/>
      <c r="I161" s="137"/>
      <c r="J161" s="37"/>
      <c r="K161" s="37"/>
      <c r="L161" s="41"/>
      <c r="M161" s="240"/>
      <c r="N161" s="84"/>
      <c r="O161" s="84"/>
      <c r="P161" s="84"/>
      <c r="Q161" s="84"/>
      <c r="R161" s="84"/>
      <c r="S161" s="84"/>
      <c r="T161" s="85"/>
      <c r="AT161" s="15" t="s">
        <v>138</v>
      </c>
      <c r="AU161" s="15" t="s">
        <v>90</v>
      </c>
    </row>
    <row r="162" s="1" customFormat="1" ht="16.5" customHeight="1">
      <c r="B162" s="36"/>
      <c r="C162" s="266" t="s">
        <v>243</v>
      </c>
      <c r="D162" s="266" t="s">
        <v>226</v>
      </c>
      <c r="E162" s="267" t="s">
        <v>244</v>
      </c>
      <c r="F162" s="268" t="s">
        <v>245</v>
      </c>
      <c r="G162" s="269" t="s">
        <v>173</v>
      </c>
      <c r="H162" s="270">
        <v>0.51000000000000001</v>
      </c>
      <c r="I162" s="271"/>
      <c r="J162" s="272">
        <f>ROUND(I162*H162,2)</f>
        <v>0</v>
      </c>
      <c r="K162" s="268" t="s">
        <v>163</v>
      </c>
      <c r="L162" s="273"/>
      <c r="M162" s="274" t="s">
        <v>1</v>
      </c>
      <c r="N162" s="275" t="s">
        <v>44</v>
      </c>
      <c r="O162" s="84"/>
      <c r="P162" s="234">
        <f>O162*H162</f>
        <v>0</v>
      </c>
      <c r="Q162" s="234">
        <v>0.65000000000000002</v>
      </c>
      <c r="R162" s="234">
        <f>Q162*H162</f>
        <v>0.33150000000000002</v>
      </c>
      <c r="S162" s="234">
        <v>0</v>
      </c>
      <c r="T162" s="235">
        <f>S162*H162</f>
        <v>0</v>
      </c>
      <c r="AR162" s="236" t="s">
        <v>202</v>
      </c>
      <c r="AT162" s="236" t="s">
        <v>226</v>
      </c>
      <c r="AU162" s="236" t="s">
        <v>90</v>
      </c>
      <c r="AY162" s="15" t="s">
        <v>128</v>
      </c>
      <c r="BE162" s="237">
        <f>IF(N162="základní",J162,0)</f>
        <v>0</v>
      </c>
      <c r="BF162" s="237">
        <f>IF(N162="snížená",J162,0)</f>
        <v>0</v>
      </c>
      <c r="BG162" s="237">
        <f>IF(N162="zákl. přenesená",J162,0)</f>
        <v>0</v>
      </c>
      <c r="BH162" s="237">
        <f>IF(N162="sníž. přenesená",J162,0)</f>
        <v>0</v>
      </c>
      <c r="BI162" s="237">
        <f>IF(N162="nulová",J162,0)</f>
        <v>0</v>
      </c>
      <c r="BJ162" s="15" t="s">
        <v>87</v>
      </c>
      <c r="BK162" s="237">
        <f>ROUND(I162*H162,2)</f>
        <v>0</v>
      </c>
      <c r="BL162" s="15" t="s">
        <v>164</v>
      </c>
      <c r="BM162" s="236" t="s">
        <v>246</v>
      </c>
    </row>
    <row r="163" s="1" customFormat="1">
      <c r="B163" s="36"/>
      <c r="C163" s="37"/>
      <c r="D163" s="238" t="s">
        <v>138</v>
      </c>
      <c r="E163" s="37"/>
      <c r="F163" s="239" t="s">
        <v>245</v>
      </c>
      <c r="G163" s="37"/>
      <c r="H163" s="37"/>
      <c r="I163" s="137"/>
      <c r="J163" s="37"/>
      <c r="K163" s="37"/>
      <c r="L163" s="41"/>
      <c r="M163" s="240"/>
      <c r="N163" s="84"/>
      <c r="O163" s="84"/>
      <c r="P163" s="84"/>
      <c r="Q163" s="84"/>
      <c r="R163" s="84"/>
      <c r="S163" s="84"/>
      <c r="T163" s="85"/>
      <c r="AT163" s="15" t="s">
        <v>138</v>
      </c>
      <c r="AU163" s="15" t="s">
        <v>90</v>
      </c>
    </row>
    <row r="164" s="12" customFormat="1">
      <c r="B164" s="244"/>
      <c r="C164" s="245"/>
      <c r="D164" s="238" t="s">
        <v>176</v>
      </c>
      <c r="E164" s="246" t="s">
        <v>1</v>
      </c>
      <c r="F164" s="247" t="s">
        <v>247</v>
      </c>
      <c r="G164" s="245"/>
      <c r="H164" s="248">
        <v>0.51000000000000001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AT164" s="254" t="s">
        <v>176</v>
      </c>
      <c r="AU164" s="254" t="s">
        <v>90</v>
      </c>
      <c r="AV164" s="12" t="s">
        <v>90</v>
      </c>
      <c r="AW164" s="12" t="s">
        <v>36</v>
      </c>
      <c r="AX164" s="12" t="s">
        <v>87</v>
      </c>
      <c r="AY164" s="254" t="s">
        <v>128</v>
      </c>
    </row>
    <row r="165" s="1" customFormat="1" ht="24" customHeight="1">
      <c r="B165" s="36"/>
      <c r="C165" s="225" t="s">
        <v>248</v>
      </c>
      <c r="D165" s="225" t="s">
        <v>131</v>
      </c>
      <c r="E165" s="226" t="s">
        <v>249</v>
      </c>
      <c r="F165" s="227" t="s">
        <v>250</v>
      </c>
      <c r="G165" s="228" t="s">
        <v>162</v>
      </c>
      <c r="H165" s="229">
        <v>11</v>
      </c>
      <c r="I165" s="230"/>
      <c r="J165" s="231">
        <f>ROUND(I165*H165,2)</f>
        <v>0</v>
      </c>
      <c r="K165" s="227" t="s">
        <v>163</v>
      </c>
      <c r="L165" s="41"/>
      <c r="M165" s="232" t="s">
        <v>1</v>
      </c>
      <c r="N165" s="233" t="s">
        <v>44</v>
      </c>
      <c r="O165" s="84"/>
      <c r="P165" s="234">
        <f>O165*H165</f>
        <v>0</v>
      </c>
      <c r="Q165" s="234">
        <v>0</v>
      </c>
      <c r="R165" s="234">
        <f>Q165*H165</f>
        <v>0</v>
      </c>
      <c r="S165" s="234">
        <v>0</v>
      </c>
      <c r="T165" s="235">
        <f>S165*H165</f>
        <v>0</v>
      </c>
      <c r="AR165" s="236" t="s">
        <v>164</v>
      </c>
      <c r="AT165" s="236" t="s">
        <v>131</v>
      </c>
      <c r="AU165" s="236" t="s">
        <v>90</v>
      </c>
      <c r="AY165" s="15" t="s">
        <v>128</v>
      </c>
      <c r="BE165" s="237">
        <f>IF(N165="základní",J165,0)</f>
        <v>0</v>
      </c>
      <c r="BF165" s="237">
        <f>IF(N165="snížená",J165,0)</f>
        <v>0</v>
      </c>
      <c r="BG165" s="237">
        <f>IF(N165="zákl. přenesená",J165,0)</f>
        <v>0</v>
      </c>
      <c r="BH165" s="237">
        <f>IF(N165="sníž. přenesená",J165,0)</f>
        <v>0</v>
      </c>
      <c r="BI165" s="237">
        <f>IF(N165="nulová",J165,0)</f>
        <v>0</v>
      </c>
      <c r="BJ165" s="15" t="s">
        <v>87</v>
      </c>
      <c r="BK165" s="237">
        <f>ROUND(I165*H165,2)</f>
        <v>0</v>
      </c>
      <c r="BL165" s="15" t="s">
        <v>164</v>
      </c>
      <c r="BM165" s="236" t="s">
        <v>251</v>
      </c>
    </row>
    <row r="166" s="1" customFormat="1">
      <c r="B166" s="36"/>
      <c r="C166" s="37"/>
      <c r="D166" s="238" t="s">
        <v>138</v>
      </c>
      <c r="E166" s="37"/>
      <c r="F166" s="239" t="s">
        <v>252</v>
      </c>
      <c r="G166" s="37"/>
      <c r="H166" s="37"/>
      <c r="I166" s="137"/>
      <c r="J166" s="37"/>
      <c r="K166" s="37"/>
      <c r="L166" s="41"/>
      <c r="M166" s="240"/>
      <c r="N166" s="84"/>
      <c r="O166" s="84"/>
      <c r="P166" s="84"/>
      <c r="Q166" s="84"/>
      <c r="R166" s="84"/>
      <c r="S166" s="84"/>
      <c r="T166" s="85"/>
      <c r="AT166" s="15" t="s">
        <v>138</v>
      </c>
      <c r="AU166" s="15" t="s">
        <v>90</v>
      </c>
    </row>
    <row r="167" s="1" customFormat="1" ht="16.5" customHeight="1">
      <c r="B167" s="36"/>
      <c r="C167" s="266" t="s">
        <v>253</v>
      </c>
      <c r="D167" s="266" t="s">
        <v>226</v>
      </c>
      <c r="E167" s="267" t="s">
        <v>254</v>
      </c>
      <c r="F167" s="268" t="s">
        <v>255</v>
      </c>
      <c r="G167" s="269" t="s">
        <v>173</v>
      </c>
      <c r="H167" s="270">
        <v>1.659</v>
      </c>
      <c r="I167" s="271"/>
      <c r="J167" s="272">
        <f>ROUND(I167*H167,2)</f>
        <v>0</v>
      </c>
      <c r="K167" s="268" t="s">
        <v>163</v>
      </c>
      <c r="L167" s="273"/>
      <c r="M167" s="274" t="s">
        <v>1</v>
      </c>
      <c r="N167" s="275" t="s">
        <v>44</v>
      </c>
      <c r="O167" s="84"/>
      <c r="P167" s="234">
        <f>O167*H167</f>
        <v>0</v>
      </c>
      <c r="Q167" s="234">
        <v>0.22</v>
      </c>
      <c r="R167" s="234">
        <f>Q167*H167</f>
        <v>0.36498000000000003</v>
      </c>
      <c r="S167" s="234">
        <v>0</v>
      </c>
      <c r="T167" s="235">
        <f>S167*H167</f>
        <v>0</v>
      </c>
      <c r="AR167" s="236" t="s">
        <v>202</v>
      </c>
      <c r="AT167" s="236" t="s">
        <v>226</v>
      </c>
      <c r="AU167" s="236" t="s">
        <v>90</v>
      </c>
      <c r="AY167" s="15" t="s">
        <v>128</v>
      </c>
      <c r="BE167" s="237">
        <f>IF(N167="základní",J167,0)</f>
        <v>0</v>
      </c>
      <c r="BF167" s="237">
        <f>IF(N167="snížená",J167,0)</f>
        <v>0</v>
      </c>
      <c r="BG167" s="237">
        <f>IF(N167="zákl. přenesená",J167,0)</f>
        <v>0</v>
      </c>
      <c r="BH167" s="237">
        <f>IF(N167="sníž. přenesená",J167,0)</f>
        <v>0</v>
      </c>
      <c r="BI167" s="237">
        <f>IF(N167="nulová",J167,0)</f>
        <v>0</v>
      </c>
      <c r="BJ167" s="15" t="s">
        <v>87</v>
      </c>
      <c r="BK167" s="237">
        <f>ROUND(I167*H167,2)</f>
        <v>0</v>
      </c>
      <c r="BL167" s="15" t="s">
        <v>164</v>
      </c>
      <c r="BM167" s="236" t="s">
        <v>256</v>
      </c>
    </row>
    <row r="168" s="1" customFormat="1">
      <c r="B168" s="36"/>
      <c r="C168" s="37"/>
      <c r="D168" s="238" t="s">
        <v>138</v>
      </c>
      <c r="E168" s="37"/>
      <c r="F168" s="239" t="s">
        <v>255</v>
      </c>
      <c r="G168" s="37"/>
      <c r="H168" s="37"/>
      <c r="I168" s="137"/>
      <c r="J168" s="37"/>
      <c r="K168" s="37"/>
      <c r="L168" s="41"/>
      <c r="M168" s="240"/>
      <c r="N168" s="84"/>
      <c r="O168" s="84"/>
      <c r="P168" s="84"/>
      <c r="Q168" s="84"/>
      <c r="R168" s="84"/>
      <c r="S168" s="84"/>
      <c r="T168" s="85"/>
      <c r="AT168" s="15" t="s">
        <v>138</v>
      </c>
      <c r="AU168" s="15" t="s">
        <v>90</v>
      </c>
    </row>
    <row r="169" s="12" customFormat="1">
      <c r="B169" s="244"/>
      <c r="C169" s="245"/>
      <c r="D169" s="238" t="s">
        <v>176</v>
      </c>
      <c r="E169" s="246" t="s">
        <v>1</v>
      </c>
      <c r="F169" s="247" t="s">
        <v>257</v>
      </c>
      <c r="G169" s="245"/>
      <c r="H169" s="248">
        <v>1.659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AT169" s="254" t="s">
        <v>176</v>
      </c>
      <c r="AU169" s="254" t="s">
        <v>90</v>
      </c>
      <c r="AV169" s="12" t="s">
        <v>90</v>
      </c>
      <c r="AW169" s="12" t="s">
        <v>36</v>
      </c>
      <c r="AX169" s="12" t="s">
        <v>87</v>
      </c>
      <c r="AY169" s="254" t="s">
        <v>128</v>
      </c>
    </row>
    <row r="170" s="1" customFormat="1" ht="24" customHeight="1">
      <c r="B170" s="36"/>
      <c r="C170" s="225" t="s">
        <v>258</v>
      </c>
      <c r="D170" s="225" t="s">
        <v>131</v>
      </c>
      <c r="E170" s="226" t="s">
        <v>259</v>
      </c>
      <c r="F170" s="227" t="s">
        <v>260</v>
      </c>
      <c r="G170" s="228" t="s">
        <v>162</v>
      </c>
      <c r="H170" s="229">
        <v>11</v>
      </c>
      <c r="I170" s="230"/>
      <c r="J170" s="231">
        <f>ROUND(I170*H170,2)</f>
        <v>0</v>
      </c>
      <c r="K170" s="227" t="s">
        <v>163</v>
      </c>
      <c r="L170" s="41"/>
      <c r="M170" s="232" t="s">
        <v>1</v>
      </c>
      <c r="N170" s="233" t="s">
        <v>44</v>
      </c>
      <c r="O170" s="84"/>
      <c r="P170" s="234">
        <f>O170*H170</f>
        <v>0</v>
      </c>
      <c r="Q170" s="234">
        <v>0</v>
      </c>
      <c r="R170" s="234">
        <f>Q170*H170</f>
        <v>0</v>
      </c>
      <c r="S170" s="234">
        <v>0</v>
      </c>
      <c r="T170" s="235">
        <f>S170*H170</f>
        <v>0</v>
      </c>
      <c r="AR170" s="236" t="s">
        <v>164</v>
      </c>
      <c r="AT170" s="236" t="s">
        <v>131</v>
      </c>
      <c r="AU170" s="236" t="s">
        <v>90</v>
      </c>
      <c r="AY170" s="15" t="s">
        <v>128</v>
      </c>
      <c r="BE170" s="237">
        <f>IF(N170="základní",J170,0)</f>
        <v>0</v>
      </c>
      <c r="BF170" s="237">
        <f>IF(N170="snížená",J170,0)</f>
        <v>0</v>
      </c>
      <c r="BG170" s="237">
        <f>IF(N170="zákl. přenesená",J170,0)</f>
        <v>0</v>
      </c>
      <c r="BH170" s="237">
        <f>IF(N170="sníž. přenesená",J170,0)</f>
        <v>0</v>
      </c>
      <c r="BI170" s="237">
        <f>IF(N170="nulová",J170,0)</f>
        <v>0</v>
      </c>
      <c r="BJ170" s="15" t="s">
        <v>87</v>
      </c>
      <c r="BK170" s="237">
        <f>ROUND(I170*H170,2)</f>
        <v>0</v>
      </c>
      <c r="BL170" s="15" t="s">
        <v>164</v>
      </c>
      <c r="BM170" s="236" t="s">
        <v>261</v>
      </c>
    </row>
    <row r="171" s="1" customFormat="1">
      <c r="B171" s="36"/>
      <c r="C171" s="37"/>
      <c r="D171" s="238" t="s">
        <v>138</v>
      </c>
      <c r="E171" s="37"/>
      <c r="F171" s="239" t="s">
        <v>262</v>
      </c>
      <c r="G171" s="37"/>
      <c r="H171" s="37"/>
      <c r="I171" s="137"/>
      <c r="J171" s="37"/>
      <c r="K171" s="37"/>
      <c r="L171" s="41"/>
      <c r="M171" s="240"/>
      <c r="N171" s="84"/>
      <c r="O171" s="84"/>
      <c r="P171" s="84"/>
      <c r="Q171" s="84"/>
      <c r="R171" s="84"/>
      <c r="S171" s="84"/>
      <c r="T171" s="85"/>
      <c r="AT171" s="15" t="s">
        <v>138</v>
      </c>
      <c r="AU171" s="15" t="s">
        <v>90</v>
      </c>
    </row>
    <row r="172" s="1" customFormat="1" ht="16.5" customHeight="1">
      <c r="B172" s="36"/>
      <c r="C172" s="225" t="s">
        <v>263</v>
      </c>
      <c r="D172" s="225" t="s">
        <v>131</v>
      </c>
      <c r="E172" s="226" t="s">
        <v>264</v>
      </c>
      <c r="F172" s="227" t="s">
        <v>265</v>
      </c>
      <c r="G172" s="228" t="s">
        <v>162</v>
      </c>
      <c r="H172" s="229">
        <v>11</v>
      </c>
      <c r="I172" s="230"/>
      <c r="J172" s="231">
        <f>ROUND(I172*H172,2)</f>
        <v>0</v>
      </c>
      <c r="K172" s="227" t="s">
        <v>163</v>
      </c>
      <c r="L172" s="41"/>
      <c r="M172" s="232" t="s">
        <v>1</v>
      </c>
      <c r="N172" s="233" t="s">
        <v>44</v>
      </c>
      <c r="O172" s="84"/>
      <c r="P172" s="234">
        <f>O172*H172</f>
        <v>0</v>
      </c>
      <c r="Q172" s="234">
        <v>1.8E-05</v>
      </c>
      <c r="R172" s="234">
        <f>Q172*H172</f>
        <v>0.00019800000000000002</v>
      </c>
      <c r="S172" s="234">
        <v>0</v>
      </c>
      <c r="T172" s="235">
        <f>S172*H172</f>
        <v>0</v>
      </c>
      <c r="AR172" s="236" t="s">
        <v>164</v>
      </c>
      <c r="AT172" s="236" t="s">
        <v>131</v>
      </c>
      <c r="AU172" s="236" t="s">
        <v>90</v>
      </c>
      <c r="AY172" s="15" t="s">
        <v>128</v>
      </c>
      <c r="BE172" s="237">
        <f>IF(N172="základní",J172,0)</f>
        <v>0</v>
      </c>
      <c r="BF172" s="237">
        <f>IF(N172="snížená",J172,0)</f>
        <v>0</v>
      </c>
      <c r="BG172" s="237">
        <f>IF(N172="zákl. přenesená",J172,0)</f>
        <v>0</v>
      </c>
      <c r="BH172" s="237">
        <f>IF(N172="sníž. přenesená",J172,0)</f>
        <v>0</v>
      </c>
      <c r="BI172" s="237">
        <f>IF(N172="nulová",J172,0)</f>
        <v>0</v>
      </c>
      <c r="BJ172" s="15" t="s">
        <v>87</v>
      </c>
      <c r="BK172" s="237">
        <f>ROUND(I172*H172,2)</f>
        <v>0</v>
      </c>
      <c r="BL172" s="15" t="s">
        <v>164</v>
      </c>
      <c r="BM172" s="236" t="s">
        <v>266</v>
      </c>
    </row>
    <row r="173" s="1" customFormat="1">
      <c r="B173" s="36"/>
      <c r="C173" s="37"/>
      <c r="D173" s="238" t="s">
        <v>138</v>
      </c>
      <c r="E173" s="37"/>
      <c r="F173" s="239" t="s">
        <v>267</v>
      </c>
      <c r="G173" s="37"/>
      <c r="H173" s="37"/>
      <c r="I173" s="137"/>
      <c r="J173" s="37"/>
      <c r="K173" s="37"/>
      <c r="L173" s="41"/>
      <c r="M173" s="240"/>
      <c r="N173" s="84"/>
      <c r="O173" s="84"/>
      <c r="P173" s="84"/>
      <c r="Q173" s="84"/>
      <c r="R173" s="84"/>
      <c r="S173" s="84"/>
      <c r="T173" s="85"/>
      <c r="AT173" s="15" t="s">
        <v>138</v>
      </c>
      <c r="AU173" s="15" t="s">
        <v>90</v>
      </c>
    </row>
    <row r="174" s="12" customFormat="1">
      <c r="B174" s="244"/>
      <c r="C174" s="245"/>
      <c r="D174" s="238" t="s">
        <v>176</v>
      </c>
      <c r="E174" s="246" t="s">
        <v>1</v>
      </c>
      <c r="F174" s="247" t="s">
        <v>268</v>
      </c>
      <c r="G174" s="245"/>
      <c r="H174" s="248">
        <v>11</v>
      </c>
      <c r="I174" s="249"/>
      <c r="J174" s="245"/>
      <c r="K174" s="245"/>
      <c r="L174" s="250"/>
      <c r="M174" s="251"/>
      <c r="N174" s="252"/>
      <c r="O174" s="252"/>
      <c r="P174" s="252"/>
      <c r="Q174" s="252"/>
      <c r="R174" s="252"/>
      <c r="S174" s="252"/>
      <c r="T174" s="253"/>
      <c r="AT174" s="254" t="s">
        <v>176</v>
      </c>
      <c r="AU174" s="254" t="s">
        <v>90</v>
      </c>
      <c r="AV174" s="12" t="s">
        <v>90</v>
      </c>
      <c r="AW174" s="12" t="s">
        <v>36</v>
      </c>
      <c r="AX174" s="12" t="s">
        <v>87</v>
      </c>
      <c r="AY174" s="254" t="s">
        <v>128</v>
      </c>
    </row>
    <row r="175" s="1" customFormat="1" ht="16.5" customHeight="1">
      <c r="B175" s="36"/>
      <c r="C175" s="225" t="s">
        <v>7</v>
      </c>
      <c r="D175" s="225" t="s">
        <v>131</v>
      </c>
      <c r="E175" s="226" t="s">
        <v>269</v>
      </c>
      <c r="F175" s="227" t="s">
        <v>270</v>
      </c>
      <c r="G175" s="228" t="s">
        <v>173</v>
      </c>
      <c r="H175" s="229">
        <v>110.584</v>
      </c>
      <c r="I175" s="230"/>
      <c r="J175" s="231">
        <f>ROUND(I175*H175,2)</f>
        <v>0</v>
      </c>
      <c r="K175" s="227" t="s">
        <v>1</v>
      </c>
      <c r="L175" s="41"/>
      <c r="M175" s="232" t="s">
        <v>1</v>
      </c>
      <c r="N175" s="233" t="s">
        <v>44</v>
      </c>
      <c r="O175" s="84"/>
      <c r="P175" s="234">
        <f>O175*H175</f>
        <v>0</v>
      </c>
      <c r="Q175" s="234">
        <v>0</v>
      </c>
      <c r="R175" s="234">
        <f>Q175*H175</f>
        <v>0</v>
      </c>
      <c r="S175" s="234">
        <v>0</v>
      </c>
      <c r="T175" s="235">
        <f>S175*H175</f>
        <v>0</v>
      </c>
      <c r="AR175" s="236" t="s">
        <v>164</v>
      </c>
      <c r="AT175" s="236" t="s">
        <v>131</v>
      </c>
      <c r="AU175" s="236" t="s">
        <v>90</v>
      </c>
      <c r="AY175" s="15" t="s">
        <v>128</v>
      </c>
      <c r="BE175" s="237">
        <f>IF(N175="základní",J175,0)</f>
        <v>0</v>
      </c>
      <c r="BF175" s="237">
        <f>IF(N175="snížená",J175,0)</f>
        <v>0</v>
      </c>
      <c r="BG175" s="237">
        <f>IF(N175="zákl. přenesená",J175,0)</f>
        <v>0</v>
      </c>
      <c r="BH175" s="237">
        <f>IF(N175="sníž. přenesená",J175,0)</f>
        <v>0</v>
      </c>
      <c r="BI175" s="237">
        <f>IF(N175="nulová",J175,0)</f>
        <v>0</v>
      </c>
      <c r="BJ175" s="15" t="s">
        <v>87</v>
      </c>
      <c r="BK175" s="237">
        <f>ROUND(I175*H175,2)</f>
        <v>0</v>
      </c>
      <c r="BL175" s="15" t="s">
        <v>164</v>
      </c>
      <c r="BM175" s="236" t="s">
        <v>271</v>
      </c>
    </row>
    <row r="176" s="12" customFormat="1">
      <c r="B176" s="244"/>
      <c r="C176" s="245"/>
      <c r="D176" s="238" t="s">
        <v>176</v>
      </c>
      <c r="E176" s="246" t="s">
        <v>1</v>
      </c>
      <c r="F176" s="247" t="s">
        <v>272</v>
      </c>
      <c r="G176" s="245"/>
      <c r="H176" s="248">
        <v>110.584</v>
      </c>
      <c r="I176" s="249"/>
      <c r="J176" s="245"/>
      <c r="K176" s="245"/>
      <c r="L176" s="250"/>
      <c r="M176" s="251"/>
      <c r="N176" s="252"/>
      <c r="O176" s="252"/>
      <c r="P176" s="252"/>
      <c r="Q176" s="252"/>
      <c r="R176" s="252"/>
      <c r="S176" s="252"/>
      <c r="T176" s="253"/>
      <c r="AT176" s="254" t="s">
        <v>176</v>
      </c>
      <c r="AU176" s="254" t="s">
        <v>90</v>
      </c>
      <c r="AV176" s="12" t="s">
        <v>90</v>
      </c>
      <c r="AW176" s="12" t="s">
        <v>36</v>
      </c>
      <c r="AX176" s="12" t="s">
        <v>87</v>
      </c>
      <c r="AY176" s="254" t="s">
        <v>128</v>
      </c>
    </row>
    <row r="177" s="1" customFormat="1" ht="16.5" customHeight="1">
      <c r="B177" s="36"/>
      <c r="C177" s="225" t="s">
        <v>273</v>
      </c>
      <c r="D177" s="225" t="s">
        <v>131</v>
      </c>
      <c r="E177" s="226" t="s">
        <v>274</v>
      </c>
      <c r="F177" s="227" t="s">
        <v>275</v>
      </c>
      <c r="G177" s="228" t="s">
        <v>205</v>
      </c>
      <c r="H177" s="229">
        <v>110.584</v>
      </c>
      <c r="I177" s="230"/>
      <c r="J177" s="231">
        <f>ROUND(I177*H177,2)</f>
        <v>0</v>
      </c>
      <c r="K177" s="227" t="s">
        <v>163</v>
      </c>
      <c r="L177" s="41"/>
      <c r="M177" s="232" t="s">
        <v>1</v>
      </c>
      <c r="N177" s="233" t="s">
        <v>44</v>
      </c>
      <c r="O177" s="84"/>
      <c r="P177" s="234">
        <f>O177*H177</f>
        <v>0</v>
      </c>
      <c r="Q177" s="234">
        <v>2.9999999999999999E-07</v>
      </c>
      <c r="R177" s="234">
        <f>Q177*H177</f>
        <v>3.31752E-05</v>
      </c>
      <c r="S177" s="234">
        <v>0</v>
      </c>
      <c r="T177" s="235">
        <f>S177*H177</f>
        <v>0</v>
      </c>
      <c r="AR177" s="236" t="s">
        <v>164</v>
      </c>
      <c r="AT177" s="236" t="s">
        <v>131</v>
      </c>
      <c r="AU177" s="236" t="s">
        <v>90</v>
      </c>
      <c r="AY177" s="15" t="s">
        <v>128</v>
      </c>
      <c r="BE177" s="237">
        <f>IF(N177="základní",J177,0)</f>
        <v>0</v>
      </c>
      <c r="BF177" s="237">
        <f>IF(N177="snížená",J177,0)</f>
        <v>0</v>
      </c>
      <c r="BG177" s="237">
        <f>IF(N177="zákl. přenesená",J177,0)</f>
        <v>0</v>
      </c>
      <c r="BH177" s="237">
        <f>IF(N177="sníž. přenesená",J177,0)</f>
        <v>0</v>
      </c>
      <c r="BI177" s="237">
        <f>IF(N177="nulová",J177,0)</f>
        <v>0</v>
      </c>
      <c r="BJ177" s="15" t="s">
        <v>87</v>
      </c>
      <c r="BK177" s="237">
        <f>ROUND(I177*H177,2)</f>
        <v>0</v>
      </c>
      <c r="BL177" s="15" t="s">
        <v>164</v>
      </c>
      <c r="BM177" s="236" t="s">
        <v>276</v>
      </c>
    </row>
    <row r="178" s="1" customFormat="1">
      <c r="B178" s="36"/>
      <c r="C178" s="37"/>
      <c r="D178" s="238" t="s">
        <v>138</v>
      </c>
      <c r="E178" s="37"/>
      <c r="F178" s="239" t="s">
        <v>277</v>
      </c>
      <c r="G178" s="37"/>
      <c r="H178" s="37"/>
      <c r="I178" s="137"/>
      <c r="J178" s="37"/>
      <c r="K178" s="37"/>
      <c r="L178" s="41"/>
      <c r="M178" s="240"/>
      <c r="N178" s="84"/>
      <c r="O178" s="84"/>
      <c r="P178" s="84"/>
      <c r="Q178" s="84"/>
      <c r="R178" s="84"/>
      <c r="S178" s="84"/>
      <c r="T178" s="85"/>
      <c r="AT178" s="15" t="s">
        <v>138</v>
      </c>
      <c r="AU178" s="15" t="s">
        <v>90</v>
      </c>
    </row>
    <row r="179" s="12" customFormat="1">
      <c r="B179" s="244"/>
      <c r="C179" s="245"/>
      <c r="D179" s="238" t="s">
        <v>176</v>
      </c>
      <c r="E179" s="246" t="s">
        <v>1</v>
      </c>
      <c r="F179" s="247" t="s">
        <v>278</v>
      </c>
      <c r="G179" s="245"/>
      <c r="H179" s="248">
        <v>110.584</v>
      </c>
      <c r="I179" s="249"/>
      <c r="J179" s="245"/>
      <c r="K179" s="245"/>
      <c r="L179" s="250"/>
      <c r="M179" s="251"/>
      <c r="N179" s="252"/>
      <c r="O179" s="252"/>
      <c r="P179" s="252"/>
      <c r="Q179" s="252"/>
      <c r="R179" s="252"/>
      <c r="S179" s="252"/>
      <c r="T179" s="253"/>
      <c r="AT179" s="254" t="s">
        <v>176</v>
      </c>
      <c r="AU179" s="254" t="s">
        <v>90</v>
      </c>
      <c r="AV179" s="12" t="s">
        <v>90</v>
      </c>
      <c r="AW179" s="12" t="s">
        <v>36</v>
      </c>
      <c r="AX179" s="12" t="s">
        <v>87</v>
      </c>
      <c r="AY179" s="254" t="s">
        <v>128</v>
      </c>
    </row>
    <row r="180" s="1" customFormat="1" ht="16.5" customHeight="1">
      <c r="B180" s="36"/>
      <c r="C180" s="266" t="s">
        <v>279</v>
      </c>
      <c r="D180" s="266" t="s">
        <v>226</v>
      </c>
      <c r="E180" s="267" t="s">
        <v>280</v>
      </c>
      <c r="F180" s="268" t="s">
        <v>281</v>
      </c>
      <c r="G180" s="269" t="s">
        <v>173</v>
      </c>
      <c r="H180" s="270">
        <v>110.584</v>
      </c>
      <c r="I180" s="271"/>
      <c r="J180" s="272">
        <f>ROUND(I180*H180,2)</f>
        <v>0</v>
      </c>
      <c r="K180" s="268" t="s">
        <v>135</v>
      </c>
      <c r="L180" s="273"/>
      <c r="M180" s="274" t="s">
        <v>1</v>
      </c>
      <c r="N180" s="275" t="s">
        <v>44</v>
      </c>
      <c r="O180" s="84"/>
      <c r="P180" s="234">
        <f>O180*H180</f>
        <v>0</v>
      </c>
      <c r="Q180" s="234">
        <v>0</v>
      </c>
      <c r="R180" s="234">
        <f>Q180*H180</f>
        <v>0</v>
      </c>
      <c r="S180" s="234">
        <v>0</v>
      </c>
      <c r="T180" s="235">
        <f>S180*H180</f>
        <v>0</v>
      </c>
      <c r="AR180" s="236" t="s">
        <v>202</v>
      </c>
      <c r="AT180" s="236" t="s">
        <v>226</v>
      </c>
      <c r="AU180" s="236" t="s">
        <v>90</v>
      </c>
      <c r="AY180" s="15" t="s">
        <v>128</v>
      </c>
      <c r="BE180" s="237">
        <f>IF(N180="základní",J180,0)</f>
        <v>0</v>
      </c>
      <c r="BF180" s="237">
        <f>IF(N180="snížená",J180,0)</f>
        <v>0</v>
      </c>
      <c r="BG180" s="237">
        <f>IF(N180="zákl. přenesená",J180,0)</f>
        <v>0</v>
      </c>
      <c r="BH180" s="237">
        <f>IF(N180="sníž. přenesená",J180,0)</f>
        <v>0</v>
      </c>
      <c r="BI180" s="237">
        <f>IF(N180="nulová",J180,0)</f>
        <v>0</v>
      </c>
      <c r="BJ180" s="15" t="s">
        <v>87</v>
      </c>
      <c r="BK180" s="237">
        <f>ROUND(I180*H180,2)</f>
        <v>0</v>
      </c>
      <c r="BL180" s="15" t="s">
        <v>164</v>
      </c>
      <c r="BM180" s="236" t="s">
        <v>282</v>
      </c>
    </row>
    <row r="181" s="1" customFormat="1">
      <c r="B181" s="36"/>
      <c r="C181" s="37"/>
      <c r="D181" s="238" t="s">
        <v>138</v>
      </c>
      <c r="E181" s="37"/>
      <c r="F181" s="239" t="s">
        <v>281</v>
      </c>
      <c r="G181" s="37"/>
      <c r="H181" s="37"/>
      <c r="I181" s="137"/>
      <c r="J181" s="37"/>
      <c r="K181" s="37"/>
      <c r="L181" s="41"/>
      <c r="M181" s="240"/>
      <c r="N181" s="84"/>
      <c r="O181" s="84"/>
      <c r="P181" s="84"/>
      <c r="Q181" s="84"/>
      <c r="R181" s="84"/>
      <c r="S181" s="84"/>
      <c r="T181" s="85"/>
      <c r="AT181" s="15" t="s">
        <v>138</v>
      </c>
      <c r="AU181" s="15" t="s">
        <v>90</v>
      </c>
    </row>
    <row r="182" s="12" customFormat="1">
      <c r="B182" s="244"/>
      <c r="C182" s="245"/>
      <c r="D182" s="238" t="s">
        <v>176</v>
      </c>
      <c r="E182" s="246" t="s">
        <v>1</v>
      </c>
      <c r="F182" s="247" t="s">
        <v>283</v>
      </c>
      <c r="G182" s="245"/>
      <c r="H182" s="248">
        <v>110.584</v>
      </c>
      <c r="I182" s="249"/>
      <c r="J182" s="245"/>
      <c r="K182" s="245"/>
      <c r="L182" s="250"/>
      <c r="M182" s="251"/>
      <c r="N182" s="252"/>
      <c r="O182" s="252"/>
      <c r="P182" s="252"/>
      <c r="Q182" s="252"/>
      <c r="R182" s="252"/>
      <c r="S182" s="252"/>
      <c r="T182" s="253"/>
      <c r="AT182" s="254" t="s">
        <v>176</v>
      </c>
      <c r="AU182" s="254" t="s">
        <v>90</v>
      </c>
      <c r="AV182" s="12" t="s">
        <v>90</v>
      </c>
      <c r="AW182" s="12" t="s">
        <v>36</v>
      </c>
      <c r="AX182" s="12" t="s">
        <v>87</v>
      </c>
      <c r="AY182" s="254" t="s">
        <v>128</v>
      </c>
    </row>
    <row r="183" s="1" customFormat="1" ht="16.5" customHeight="1">
      <c r="B183" s="36"/>
      <c r="C183" s="225" t="s">
        <v>284</v>
      </c>
      <c r="D183" s="225" t="s">
        <v>131</v>
      </c>
      <c r="E183" s="226" t="s">
        <v>285</v>
      </c>
      <c r="F183" s="227" t="s">
        <v>286</v>
      </c>
      <c r="G183" s="228" t="s">
        <v>173</v>
      </c>
      <c r="H183" s="229">
        <v>110.584</v>
      </c>
      <c r="I183" s="230"/>
      <c r="J183" s="231">
        <f>ROUND(I183*H183,2)</f>
        <v>0</v>
      </c>
      <c r="K183" s="227" t="s">
        <v>163</v>
      </c>
      <c r="L183" s="41"/>
      <c r="M183" s="232" t="s">
        <v>1</v>
      </c>
      <c r="N183" s="233" t="s">
        <v>44</v>
      </c>
      <c r="O183" s="84"/>
      <c r="P183" s="234">
        <f>O183*H183</f>
        <v>0</v>
      </c>
      <c r="Q183" s="234">
        <v>0</v>
      </c>
      <c r="R183" s="234">
        <f>Q183*H183</f>
        <v>0</v>
      </c>
      <c r="S183" s="234">
        <v>0</v>
      </c>
      <c r="T183" s="235">
        <f>S183*H183</f>
        <v>0</v>
      </c>
      <c r="AR183" s="236" t="s">
        <v>164</v>
      </c>
      <c r="AT183" s="236" t="s">
        <v>131</v>
      </c>
      <c r="AU183" s="236" t="s">
        <v>90</v>
      </c>
      <c r="AY183" s="15" t="s">
        <v>128</v>
      </c>
      <c r="BE183" s="237">
        <f>IF(N183="základní",J183,0)</f>
        <v>0</v>
      </c>
      <c r="BF183" s="237">
        <f>IF(N183="snížená",J183,0)</f>
        <v>0</v>
      </c>
      <c r="BG183" s="237">
        <f>IF(N183="zákl. přenesená",J183,0)</f>
        <v>0</v>
      </c>
      <c r="BH183" s="237">
        <f>IF(N183="sníž. přenesená",J183,0)</f>
        <v>0</v>
      </c>
      <c r="BI183" s="237">
        <f>IF(N183="nulová",J183,0)</f>
        <v>0</v>
      </c>
      <c r="BJ183" s="15" t="s">
        <v>87</v>
      </c>
      <c r="BK183" s="237">
        <f>ROUND(I183*H183,2)</f>
        <v>0</v>
      </c>
      <c r="BL183" s="15" t="s">
        <v>164</v>
      </c>
      <c r="BM183" s="236" t="s">
        <v>287</v>
      </c>
    </row>
    <row r="184" s="1" customFormat="1">
      <c r="B184" s="36"/>
      <c r="C184" s="37"/>
      <c r="D184" s="238" t="s">
        <v>138</v>
      </c>
      <c r="E184" s="37"/>
      <c r="F184" s="239" t="s">
        <v>288</v>
      </c>
      <c r="G184" s="37"/>
      <c r="H184" s="37"/>
      <c r="I184" s="137"/>
      <c r="J184" s="37"/>
      <c r="K184" s="37"/>
      <c r="L184" s="41"/>
      <c r="M184" s="240"/>
      <c r="N184" s="84"/>
      <c r="O184" s="84"/>
      <c r="P184" s="84"/>
      <c r="Q184" s="84"/>
      <c r="R184" s="84"/>
      <c r="S184" s="84"/>
      <c r="T184" s="85"/>
      <c r="AT184" s="15" t="s">
        <v>138</v>
      </c>
      <c r="AU184" s="15" t="s">
        <v>90</v>
      </c>
    </row>
    <row r="185" s="12" customFormat="1">
      <c r="B185" s="244"/>
      <c r="C185" s="245"/>
      <c r="D185" s="238" t="s">
        <v>176</v>
      </c>
      <c r="E185" s="246" t="s">
        <v>1</v>
      </c>
      <c r="F185" s="247" t="s">
        <v>283</v>
      </c>
      <c r="G185" s="245"/>
      <c r="H185" s="248">
        <v>110.584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AT185" s="254" t="s">
        <v>176</v>
      </c>
      <c r="AU185" s="254" t="s">
        <v>90</v>
      </c>
      <c r="AV185" s="12" t="s">
        <v>90</v>
      </c>
      <c r="AW185" s="12" t="s">
        <v>36</v>
      </c>
      <c r="AX185" s="12" t="s">
        <v>87</v>
      </c>
      <c r="AY185" s="254" t="s">
        <v>128</v>
      </c>
    </row>
    <row r="186" s="11" customFormat="1" ht="22.8" customHeight="1">
      <c r="B186" s="209"/>
      <c r="C186" s="210"/>
      <c r="D186" s="211" t="s">
        <v>78</v>
      </c>
      <c r="E186" s="223" t="s">
        <v>90</v>
      </c>
      <c r="F186" s="223" t="s">
        <v>289</v>
      </c>
      <c r="G186" s="210"/>
      <c r="H186" s="210"/>
      <c r="I186" s="213"/>
      <c r="J186" s="224">
        <f>BK186</f>
        <v>0</v>
      </c>
      <c r="K186" s="210"/>
      <c r="L186" s="215"/>
      <c r="M186" s="216"/>
      <c r="N186" s="217"/>
      <c r="O186" s="217"/>
      <c r="P186" s="218">
        <f>SUM(P187:P195)</f>
        <v>0</v>
      </c>
      <c r="Q186" s="217"/>
      <c r="R186" s="218">
        <f>SUM(R187:R195)</f>
        <v>94.726527535999992</v>
      </c>
      <c r="S186" s="217"/>
      <c r="T186" s="219">
        <f>SUM(T187:T195)</f>
        <v>0</v>
      </c>
      <c r="AR186" s="220" t="s">
        <v>87</v>
      </c>
      <c r="AT186" s="221" t="s">
        <v>78</v>
      </c>
      <c r="AU186" s="221" t="s">
        <v>87</v>
      </c>
      <c r="AY186" s="220" t="s">
        <v>128</v>
      </c>
      <c r="BK186" s="222">
        <f>SUM(BK187:BK195)</f>
        <v>0</v>
      </c>
    </row>
    <row r="187" s="1" customFormat="1" ht="24" customHeight="1">
      <c r="B187" s="36"/>
      <c r="C187" s="225" t="s">
        <v>290</v>
      </c>
      <c r="D187" s="225" t="s">
        <v>131</v>
      </c>
      <c r="E187" s="226" t="s">
        <v>291</v>
      </c>
      <c r="F187" s="227" t="s">
        <v>292</v>
      </c>
      <c r="G187" s="228" t="s">
        <v>173</v>
      </c>
      <c r="H187" s="229">
        <v>58</v>
      </c>
      <c r="I187" s="230"/>
      <c r="J187" s="231">
        <f>ROUND(I187*H187,2)</f>
        <v>0</v>
      </c>
      <c r="K187" s="227" t="s">
        <v>135</v>
      </c>
      <c r="L187" s="41"/>
      <c r="M187" s="232" t="s">
        <v>1</v>
      </c>
      <c r="N187" s="233" t="s">
        <v>44</v>
      </c>
      <c r="O187" s="84"/>
      <c r="P187" s="234">
        <f>O187*H187</f>
        <v>0</v>
      </c>
      <c r="Q187" s="234">
        <v>1.6299999999999999</v>
      </c>
      <c r="R187" s="234">
        <f>Q187*H187</f>
        <v>94.539999999999992</v>
      </c>
      <c r="S187" s="234">
        <v>0</v>
      </c>
      <c r="T187" s="235">
        <f>S187*H187</f>
        <v>0</v>
      </c>
      <c r="AR187" s="236" t="s">
        <v>164</v>
      </c>
      <c r="AT187" s="236" t="s">
        <v>131</v>
      </c>
      <c r="AU187" s="236" t="s">
        <v>90</v>
      </c>
      <c r="AY187" s="15" t="s">
        <v>128</v>
      </c>
      <c r="BE187" s="237">
        <f>IF(N187="základní",J187,0)</f>
        <v>0</v>
      </c>
      <c r="BF187" s="237">
        <f>IF(N187="snížená",J187,0)</f>
        <v>0</v>
      </c>
      <c r="BG187" s="237">
        <f>IF(N187="zákl. přenesená",J187,0)</f>
        <v>0</v>
      </c>
      <c r="BH187" s="237">
        <f>IF(N187="sníž. přenesená",J187,0)</f>
        <v>0</v>
      </c>
      <c r="BI187" s="237">
        <f>IF(N187="nulová",J187,0)</f>
        <v>0</v>
      </c>
      <c r="BJ187" s="15" t="s">
        <v>87</v>
      </c>
      <c r="BK187" s="237">
        <f>ROUND(I187*H187,2)</f>
        <v>0</v>
      </c>
      <c r="BL187" s="15" t="s">
        <v>164</v>
      </c>
      <c r="BM187" s="236" t="s">
        <v>293</v>
      </c>
    </row>
    <row r="188" s="1" customFormat="1">
      <c r="B188" s="36"/>
      <c r="C188" s="37"/>
      <c r="D188" s="238" t="s">
        <v>138</v>
      </c>
      <c r="E188" s="37"/>
      <c r="F188" s="239" t="s">
        <v>294</v>
      </c>
      <c r="G188" s="37"/>
      <c r="H188" s="37"/>
      <c r="I188" s="137"/>
      <c r="J188" s="37"/>
      <c r="K188" s="37"/>
      <c r="L188" s="41"/>
      <c r="M188" s="240"/>
      <c r="N188" s="84"/>
      <c r="O188" s="84"/>
      <c r="P188" s="84"/>
      <c r="Q188" s="84"/>
      <c r="R188" s="84"/>
      <c r="S188" s="84"/>
      <c r="T188" s="85"/>
      <c r="AT188" s="15" t="s">
        <v>138</v>
      </c>
      <c r="AU188" s="15" t="s">
        <v>90</v>
      </c>
    </row>
    <row r="189" s="12" customFormat="1">
      <c r="B189" s="244"/>
      <c r="C189" s="245"/>
      <c r="D189" s="238" t="s">
        <v>176</v>
      </c>
      <c r="E189" s="246" t="s">
        <v>1</v>
      </c>
      <c r="F189" s="247" t="s">
        <v>187</v>
      </c>
      <c r="G189" s="245"/>
      <c r="H189" s="248">
        <v>58</v>
      </c>
      <c r="I189" s="249"/>
      <c r="J189" s="245"/>
      <c r="K189" s="245"/>
      <c r="L189" s="250"/>
      <c r="M189" s="251"/>
      <c r="N189" s="252"/>
      <c r="O189" s="252"/>
      <c r="P189" s="252"/>
      <c r="Q189" s="252"/>
      <c r="R189" s="252"/>
      <c r="S189" s="252"/>
      <c r="T189" s="253"/>
      <c r="AT189" s="254" t="s">
        <v>176</v>
      </c>
      <c r="AU189" s="254" t="s">
        <v>90</v>
      </c>
      <c r="AV189" s="12" t="s">
        <v>90</v>
      </c>
      <c r="AW189" s="12" t="s">
        <v>36</v>
      </c>
      <c r="AX189" s="12" t="s">
        <v>87</v>
      </c>
      <c r="AY189" s="254" t="s">
        <v>128</v>
      </c>
    </row>
    <row r="190" s="1" customFormat="1" ht="24" customHeight="1">
      <c r="B190" s="36"/>
      <c r="C190" s="225" t="s">
        <v>295</v>
      </c>
      <c r="D190" s="225" t="s">
        <v>131</v>
      </c>
      <c r="E190" s="226" t="s">
        <v>296</v>
      </c>
      <c r="F190" s="227" t="s">
        <v>297</v>
      </c>
      <c r="G190" s="228" t="s">
        <v>205</v>
      </c>
      <c r="H190" s="229">
        <v>394.39999999999998</v>
      </c>
      <c r="I190" s="230"/>
      <c r="J190" s="231">
        <f>ROUND(I190*H190,2)</f>
        <v>0</v>
      </c>
      <c r="K190" s="227" t="s">
        <v>135</v>
      </c>
      <c r="L190" s="41"/>
      <c r="M190" s="232" t="s">
        <v>1</v>
      </c>
      <c r="N190" s="233" t="s">
        <v>44</v>
      </c>
      <c r="O190" s="84"/>
      <c r="P190" s="234">
        <f>O190*H190</f>
        <v>0</v>
      </c>
      <c r="Q190" s="234">
        <v>0.00016694</v>
      </c>
      <c r="R190" s="234">
        <f>Q190*H190</f>
        <v>0.065841135999999995</v>
      </c>
      <c r="S190" s="234">
        <v>0</v>
      </c>
      <c r="T190" s="235">
        <f>S190*H190</f>
        <v>0</v>
      </c>
      <c r="AR190" s="236" t="s">
        <v>164</v>
      </c>
      <c r="AT190" s="236" t="s">
        <v>131</v>
      </c>
      <c r="AU190" s="236" t="s">
        <v>90</v>
      </c>
      <c r="AY190" s="15" t="s">
        <v>128</v>
      </c>
      <c r="BE190" s="237">
        <f>IF(N190="základní",J190,0)</f>
        <v>0</v>
      </c>
      <c r="BF190" s="237">
        <f>IF(N190="snížená",J190,0)</f>
        <v>0</v>
      </c>
      <c r="BG190" s="237">
        <f>IF(N190="zákl. přenesená",J190,0)</f>
        <v>0</v>
      </c>
      <c r="BH190" s="237">
        <f>IF(N190="sníž. přenesená",J190,0)</f>
        <v>0</v>
      </c>
      <c r="BI190" s="237">
        <f>IF(N190="nulová",J190,0)</f>
        <v>0</v>
      </c>
      <c r="BJ190" s="15" t="s">
        <v>87</v>
      </c>
      <c r="BK190" s="237">
        <f>ROUND(I190*H190,2)</f>
        <v>0</v>
      </c>
      <c r="BL190" s="15" t="s">
        <v>164</v>
      </c>
      <c r="BM190" s="236" t="s">
        <v>298</v>
      </c>
    </row>
    <row r="191" s="1" customFormat="1">
      <c r="B191" s="36"/>
      <c r="C191" s="37"/>
      <c r="D191" s="238" t="s">
        <v>138</v>
      </c>
      <c r="E191" s="37"/>
      <c r="F191" s="239" t="s">
        <v>299</v>
      </c>
      <c r="G191" s="37"/>
      <c r="H191" s="37"/>
      <c r="I191" s="137"/>
      <c r="J191" s="37"/>
      <c r="K191" s="37"/>
      <c r="L191" s="41"/>
      <c r="M191" s="240"/>
      <c r="N191" s="84"/>
      <c r="O191" s="84"/>
      <c r="P191" s="84"/>
      <c r="Q191" s="84"/>
      <c r="R191" s="84"/>
      <c r="S191" s="84"/>
      <c r="T191" s="85"/>
      <c r="AT191" s="15" t="s">
        <v>138</v>
      </c>
      <c r="AU191" s="15" t="s">
        <v>90</v>
      </c>
    </row>
    <row r="192" s="12" customFormat="1">
      <c r="B192" s="244"/>
      <c r="C192" s="245"/>
      <c r="D192" s="238" t="s">
        <v>176</v>
      </c>
      <c r="E192" s="246" t="s">
        <v>1</v>
      </c>
      <c r="F192" s="247" t="s">
        <v>300</v>
      </c>
      <c r="G192" s="245"/>
      <c r="H192" s="248">
        <v>394.39999999999998</v>
      </c>
      <c r="I192" s="249"/>
      <c r="J192" s="245"/>
      <c r="K192" s="245"/>
      <c r="L192" s="250"/>
      <c r="M192" s="251"/>
      <c r="N192" s="252"/>
      <c r="O192" s="252"/>
      <c r="P192" s="252"/>
      <c r="Q192" s="252"/>
      <c r="R192" s="252"/>
      <c r="S192" s="252"/>
      <c r="T192" s="253"/>
      <c r="AT192" s="254" t="s">
        <v>176</v>
      </c>
      <c r="AU192" s="254" t="s">
        <v>90</v>
      </c>
      <c r="AV192" s="12" t="s">
        <v>90</v>
      </c>
      <c r="AW192" s="12" t="s">
        <v>36</v>
      </c>
      <c r="AX192" s="12" t="s">
        <v>87</v>
      </c>
      <c r="AY192" s="254" t="s">
        <v>128</v>
      </c>
    </row>
    <row r="193" s="1" customFormat="1" ht="16.5" customHeight="1">
      <c r="B193" s="36"/>
      <c r="C193" s="266" t="s">
        <v>301</v>
      </c>
      <c r="D193" s="266" t="s">
        <v>226</v>
      </c>
      <c r="E193" s="267" t="s">
        <v>302</v>
      </c>
      <c r="F193" s="268" t="s">
        <v>303</v>
      </c>
      <c r="G193" s="269" t="s">
        <v>205</v>
      </c>
      <c r="H193" s="270">
        <v>402.28800000000001</v>
      </c>
      <c r="I193" s="271"/>
      <c r="J193" s="272">
        <f>ROUND(I193*H193,2)</f>
        <v>0</v>
      </c>
      <c r="K193" s="268" t="s">
        <v>135</v>
      </c>
      <c r="L193" s="273"/>
      <c r="M193" s="274" t="s">
        <v>1</v>
      </c>
      <c r="N193" s="275" t="s">
        <v>44</v>
      </c>
      <c r="O193" s="84"/>
      <c r="P193" s="234">
        <f>O193*H193</f>
        <v>0</v>
      </c>
      <c r="Q193" s="234">
        <v>0.00029999999999999997</v>
      </c>
      <c r="R193" s="234">
        <f>Q193*H193</f>
        <v>0.1206864</v>
      </c>
      <c r="S193" s="234">
        <v>0</v>
      </c>
      <c r="T193" s="235">
        <f>S193*H193</f>
        <v>0</v>
      </c>
      <c r="AR193" s="236" t="s">
        <v>202</v>
      </c>
      <c r="AT193" s="236" t="s">
        <v>226</v>
      </c>
      <c r="AU193" s="236" t="s">
        <v>90</v>
      </c>
      <c r="AY193" s="15" t="s">
        <v>128</v>
      </c>
      <c r="BE193" s="237">
        <f>IF(N193="základní",J193,0)</f>
        <v>0</v>
      </c>
      <c r="BF193" s="237">
        <f>IF(N193="snížená",J193,0)</f>
        <v>0</v>
      </c>
      <c r="BG193" s="237">
        <f>IF(N193="zákl. přenesená",J193,0)</f>
        <v>0</v>
      </c>
      <c r="BH193" s="237">
        <f>IF(N193="sníž. přenesená",J193,0)</f>
        <v>0</v>
      </c>
      <c r="BI193" s="237">
        <f>IF(N193="nulová",J193,0)</f>
        <v>0</v>
      </c>
      <c r="BJ193" s="15" t="s">
        <v>87</v>
      </c>
      <c r="BK193" s="237">
        <f>ROUND(I193*H193,2)</f>
        <v>0</v>
      </c>
      <c r="BL193" s="15" t="s">
        <v>164</v>
      </c>
      <c r="BM193" s="236" t="s">
        <v>304</v>
      </c>
    </row>
    <row r="194" s="1" customFormat="1">
      <c r="B194" s="36"/>
      <c r="C194" s="37"/>
      <c r="D194" s="238" t="s">
        <v>138</v>
      </c>
      <c r="E194" s="37"/>
      <c r="F194" s="239" t="s">
        <v>305</v>
      </c>
      <c r="G194" s="37"/>
      <c r="H194" s="37"/>
      <c r="I194" s="137"/>
      <c r="J194" s="37"/>
      <c r="K194" s="37"/>
      <c r="L194" s="41"/>
      <c r="M194" s="240"/>
      <c r="N194" s="84"/>
      <c r="O194" s="84"/>
      <c r="P194" s="84"/>
      <c r="Q194" s="84"/>
      <c r="R194" s="84"/>
      <c r="S194" s="84"/>
      <c r="T194" s="85"/>
      <c r="AT194" s="15" t="s">
        <v>138</v>
      </c>
      <c r="AU194" s="15" t="s">
        <v>90</v>
      </c>
    </row>
    <row r="195" s="12" customFormat="1">
      <c r="B195" s="244"/>
      <c r="C195" s="245"/>
      <c r="D195" s="238" t="s">
        <v>176</v>
      </c>
      <c r="E195" s="246" t="s">
        <v>1</v>
      </c>
      <c r="F195" s="247" t="s">
        <v>306</v>
      </c>
      <c r="G195" s="245"/>
      <c r="H195" s="248">
        <v>402.28800000000001</v>
      </c>
      <c r="I195" s="249"/>
      <c r="J195" s="245"/>
      <c r="K195" s="245"/>
      <c r="L195" s="250"/>
      <c r="M195" s="251"/>
      <c r="N195" s="252"/>
      <c r="O195" s="252"/>
      <c r="P195" s="252"/>
      <c r="Q195" s="252"/>
      <c r="R195" s="252"/>
      <c r="S195" s="252"/>
      <c r="T195" s="253"/>
      <c r="AT195" s="254" t="s">
        <v>176</v>
      </c>
      <c r="AU195" s="254" t="s">
        <v>90</v>
      </c>
      <c r="AV195" s="12" t="s">
        <v>90</v>
      </c>
      <c r="AW195" s="12" t="s">
        <v>36</v>
      </c>
      <c r="AX195" s="12" t="s">
        <v>87</v>
      </c>
      <c r="AY195" s="254" t="s">
        <v>128</v>
      </c>
    </row>
    <row r="196" s="11" customFormat="1" ht="22.8" customHeight="1">
      <c r="B196" s="209"/>
      <c r="C196" s="210"/>
      <c r="D196" s="211" t="s">
        <v>78</v>
      </c>
      <c r="E196" s="223" t="s">
        <v>127</v>
      </c>
      <c r="F196" s="223" t="s">
        <v>307</v>
      </c>
      <c r="G196" s="210"/>
      <c r="H196" s="210"/>
      <c r="I196" s="213"/>
      <c r="J196" s="224">
        <f>BK196</f>
        <v>0</v>
      </c>
      <c r="K196" s="210"/>
      <c r="L196" s="215"/>
      <c r="M196" s="216"/>
      <c r="N196" s="217"/>
      <c r="O196" s="217"/>
      <c r="P196" s="218">
        <f>SUM(P197:P223)</f>
        <v>0</v>
      </c>
      <c r="Q196" s="217"/>
      <c r="R196" s="218">
        <f>SUM(R197:R223)</f>
        <v>654.22233880199997</v>
      </c>
      <c r="S196" s="217"/>
      <c r="T196" s="219">
        <f>SUM(T197:T223)</f>
        <v>0</v>
      </c>
      <c r="AR196" s="220" t="s">
        <v>87</v>
      </c>
      <c r="AT196" s="221" t="s">
        <v>78</v>
      </c>
      <c r="AU196" s="221" t="s">
        <v>87</v>
      </c>
      <c r="AY196" s="220" t="s">
        <v>128</v>
      </c>
      <c r="BK196" s="222">
        <f>SUM(BK197:BK223)</f>
        <v>0</v>
      </c>
    </row>
    <row r="197" s="1" customFormat="1" ht="16.5" customHeight="1">
      <c r="B197" s="36"/>
      <c r="C197" s="225" t="s">
        <v>308</v>
      </c>
      <c r="D197" s="225" t="s">
        <v>131</v>
      </c>
      <c r="E197" s="226" t="s">
        <v>309</v>
      </c>
      <c r="F197" s="227" t="s">
        <v>310</v>
      </c>
      <c r="G197" s="228" t="s">
        <v>173</v>
      </c>
      <c r="H197" s="229">
        <v>163.249</v>
      </c>
      <c r="I197" s="230"/>
      <c r="J197" s="231">
        <f>ROUND(I197*H197,2)</f>
        <v>0</v>
      </c>
      <c r="K197" s="227" t="s">
        <v>135</v>
      </c>
      <c r="L197" s="41"/>
      <c r="M197" s="232" t="s">
        <v>1</v>
      </c>
      <c r="N197" s="233" t="s">
        <v>44</v>
      </c>
      <c r="O197" s="84"/>
      <c r="P197" s="234">
        <f>O197*H197</f>
        <v>0</v>
      </c>
      <c r="Q197" s="234">
        <v>2.03485</v>
      </c>
      <c r="R197" s="234">
        <f>Q197*H197</f>
        <v>332.18722765000001</v>
      </c>
      <c r="S197" s="234">
        <v>0</v>
      </c>
      <c r="T197" s="235">
        <f>S197*H197</f>
        <v>0</v>
      </c>
      <c r="AR197" s="236" t="s">
        <v>164</v>
      </c>
      <c r="AT197" s="236" t="s">
        <v>131</v>
      </c>
      <c r="AU197" s="236" t="s">
        <v>90</v>
      </c>
      <c r="AY197" s="15" t="s">
        <v>128</v>
      </c>
      <c r="BE197" s="237">
        <f>IF(N197="základní",J197,0)</f>
        <v>0</v>
      </c>
      <c r="BF197" s="237">
        <f>IF(N197="snížená",J197,0)</f>
        <v>0</v>
      </c>
      <c r="BG197" s="237">
        <f>IF(N197="zákl. přenesená",J197,0)</f>
        <v>0</v>
      </c>
      <c r="BH197" s="237">
        <f>IF(N197="sníž. přenesená",J197,0)</f>
        <v>0</v>
      </c>
      <c r="BI197" s="237">
        <f>IF(N197="nulová",J197,0)</f>
        <v>0</v>
      </c>
      <c r="BJ197" s="15" t="s">
        <v>87</v>
      </c>
      <c r="BK197" s="237">
        <f>ROUND(I197*H197,2)</f>
        <v>0</v>
      </c>
      <c r="BL197" s="15" t="s">
        <v>164</v>
      </c>
      <c r="BM197" s="236" t="s">
        <v>311</v>
      </c>
    </row>
    <row r="198" s="1" customFormat="1">
      <c r="B198" s="36"/>
      <c r="C198" s="37"/>
      <c r="D198" s="238" t="s">
        <v>138</v>
      </c>
      <c r="E198" s="37"/>
      <c r="F198" s="239" t="s">
        <v>312</v>
      </c>
      <c r="G198" s="37"/>
      <c r="H198" s="37"/>
      <c r="I198" s="137"/>
      <c r="J198" s="37"/>
      <c r="K198" s="37"/>
      <c r="L198" s="41"/>
      <c r="M198" s="240"/>
      <c r="N198" s="84"/>
      <c r="O198" s="84"/>
      <c r="P198" s="84"/>
      <c r="Q198" s="84"/>
      <c r="R198" s="84"/>
      <c r="S198" s="84"/>
      <c r="T198" s="85"/>
      <c r="AT198" s="15" t="s">
        <v>138</v>
      </c>
      <c r="AU198" s="15" t="s">
        <v>90</v>
      </c>
    </row>
    <row r="199" s="12" customFormat="1">
      <c r="B199" s="244"/>
      <c r="C199" s="245"/>
      <c r="D199" s="238" t="s">
        <v>176</v>
      </c>
      <c r="E199" s="246" t="s">
        <v>1</v>
      </c>
      <c r="F199" s="247" t="s">
        <v>313</v>
      </c>
      <c r="G199" s="245"/>
      <c r="H199" s="248">
        <v>180.96000000000001</v>
      </c>
      <c r="I199" s="249"/>
      <c r="J199" s="245"/>
      <c r="K199" s="245"/>
      <c r="L199" s="250"/>
      <c r="M199" s="251"/>
      <c r="N199" s="252"/>
      <c r="O199" s="252"/>
      <c r="P199" s="252"/>
      <c r="Q199" s="252"/>
      <c r="R199" s="252"/>
      <c r="S199" s="252"/>
      <c r="T199" s="253"/>
      <c r="AT199" s="254" t="s">
        <v>176</v>
      </c>
      <c r="AU199" s="254" t="s">
        <v>90</v>
      </c>
      <c r="AV199" s="12" t="s">
        <v>90</v>
      </c>
      <c r="AW199" s="12" t="s">
        <v>36</v>
      </c>
      <c r="AX199" s="12" t="s">
        <v>79</v>
      </c>
      <c r="AY199" s="254" t="s">
        <v>128</v>
      </c>
    </row>
    <row r="200" s="12" customFormat="1">
      <c r="B200" s="244"/>
      <c r="C200" s="245"/>
      <c r="D200" s="238" t="s">
        <v>176</v>
      </c>
      <c r="E200" s="246" t="s">
        <v>1</v>
      </c>
      <c r="F200" s="247" t="s">
        <v>314</v>
      </c>
      <c r="G200" s="245"/>
      <c r="H200" s="248">
        <v>-17.710999999999999</v>
      </c>
      <c r="I200" s="249"/>
      <c r="J200" s="245"/>
      <c r="K200" s="245"/>
      <c r="L200" s="250"/>
      <c r="M200" s="251"/>
      <c r="N200" s="252"/>
      <c r="O200" s="252"/>
      <c r="P200" s="252"/>
      <c r="Q200" s="252"/>
      <c r="R200" s="252"/>
      <c r="S200" s="252"/>
      <c r="T200" s="253"/>
      <c r="AT200" s="254" t="s">
        <v>176</v>
      </c>
      <c r="AU200" s="254" t="s">
        <v>90</v>
      </c>
      <c r="AV200" s="12" t="s">
        <v>90</v>
      </c>
      <c r="AW200" s="12" t="s">
        <v>36</v>
      </c>
      <c r="AX200" s="12" t="s">
        <v>79</v>
      </c>
      <c r="AY200" s="254" t="s">
        <v>128</v>
      </c>
    </row>
    <row r="201" s="13" customFormat="1">
      <c r="B201" s="255"/>
      <c r="C201" s="256"/>
      <c r="D201" s="238" t="s">
        <v>176</v>
      </c>
      <c r="E201" s="257" t="s">
        <v>1</v>
      </c>
      <c r="F201" s="258" t="s">
        <v>195</v>
      </c>
      <c r="G201" s="256"/>
      <c r="H201" s="259">
        <v>163.249</v>
      </c>
      <c r="I201" s="260"/>
      <c r="J201" s="256"/>
      <c r="K201" s="256"/>
      <c r="L201" s="261"/>
      <c r="M201" s="262"/>
      <c r="N201" s="263"/>
      <c r="O201" s="263"/>
      <c r="P201" s="263"/>
      <c r="Q201" s="263"/>
      <c r="R201" s="263"/>
      <c r="S201" s="263"/>
      <c r="T201" s="264"/>
      <c r="AT201" s="265" t="s">
        <v>176</v>
      </c>
      <c r="AU201" s="265" t="s">
        <v>90</v>
      </c>
      <c r="AV201" s="13" t="s">
        <v>164</v>
      </c>
      <c r="AW201" s="13" t="s">
        <v>36</v>
      </c>
      <c r="AX201" s="13" t="s">
        <v>87</v>
      </c>
      <c r="AY201" s="265" t="s">
        <v>128</v>
      </c>
    </row>
    <row r="202" s="1" customFormat="1" ht="24" customHeight="1">
      <c r="B202" s="36"/>
      <c r="C202" s="225" t="s">
        <v>315</v>
      </c>
      <c r="D202" s="225" t="s">
        <v>131</v>
      </c>
      <c r="E202" s="226" t="s">
        <v>316</v>
      </c>
      <c r="F202" s="227" t="s">
        <v>317</v>
      </c>
      <c r="G202" s="228" t="s">
        <v>173</v>
      </c>
      <c r="H202" s="229">
        <v>163.249</v>
      </c>
      <c r="I202" s="230"/>
      <c r="J202" s="231">
        <f>ROUND(I202*H202,2)</f>
        <v>0</v>
      </c>
      <c r="K202" s="227" t="s">
        <v>135</v>
      </c>
      <c r="L202" s="41"/>
      <c r="M202" s="232" t="s">
        <v>1</v>
      </c>
      <c r="N202" s="233" t="s">
        <v>44</v>
      </c>
      <c r="O202" s="84"/>
      <c r="P202" s="234">
        <f>O202*H202</f>
        <v>0</v>
      </c>
      <c r="Q202" s="234">
        <v>0</v>
      </c>
      <c r="R202" s="234">
        <f>Q202*H202</f>
        <v>0</v>
      </c>
      <c r="S202" s="234">
        <v>0</v>
      </c>
      <c r="T202" s="235">
        <f>S202*H202</f>
        <v>0</v>
      </c>
      <c r="AR202" s="236" t="s">
        <v>164</v>
      </c>
      <c r="AT202" s="236" t="s">
        <v>131</v>
      </c>
      <c r="AU202" s="236" t="s">
        <v>90</v>
      </c>
      <c r="AY202" s="15" t="s">
        <v>128</v>
      </c>
      <c r="BE202" s="237">
        <f>IF(N202="základní",J202,0)</f>
        <v>0</v>
      </c>
      <c r="BF202" s="237">
        <f>IF(N202="snížená",J202,0)</f>
        <v>0</v>
      </c>
      <c r="BG202" s="237">
        <f>IF(N202="zákl. přenesená",J202,0)</f>
        <v>0</v>
      </c>
      <c r="BH202" s="237">
        <f>IF(N202="sníž. přenesená",J202,0)</f>
        <v>0</v>
      </c>
      <c r="BI202" s="237">
        <f>IF(N202="nulová",J202,0)</f>
        <v>0</v>
      </c>
      <c r="BJ202" s="15" t="s">
        <v>87</v>
      </c>
      <c r="BK202" s="237">
        <f>ROUND(I202*H202,2)</f>
        <v>0</v>
      </c>
      <c r="BL202" s="15" t="s">
        <v>164</v>
      </c>
      <c r="BM202" s="236" t="s">
        <v>318</v>
      </c>
    </row>
    <row r="203" s="1" customFormat="1">
      <c r="B203" s="36"/>
      <c r="C203" s="37"/>
      <c r="D203" s="238" t="s">
        <v>138</v>
      </c>
      <c r="E203" s="37"/>
      <c r="F203" s="239" t="s">
        <v>319</v>
      </c>
      <c r="G203" s="37"/>
      <c r="H203" s="37"/>
      <c r="I203" s="137"/>
      <c r="J203" s="37"/>
      <c r="K203" s="37"/>
      <c r="L203" s="41"/>
      <c r="M203" s="240"/>
      <c r="N203" s="84"/>
      <c r="O203" s="84"/>
      <c r="P203" s="84"/>
      <c r="Q203" s="84"/>
      <c r="R203" s="84"/>
      <c r="S203" s="84"/>
      <c r="T203" s="85"/>
      <c r="AT203" s="15" t="s">
        <v>138</v>
      </c>
      <c r="AU203" s="15" t="s">
        <v>90</v>
      </c>
    </row>
    <row r="204" s="12" customFormat="1">
      <c r="B204" s="244"/>
      <c r="C204" s="245"/>
      <c r="D204" s="238" t="s">
        <v>176</v>
      </c>
      <c r="E204" s="246" t="s">
        <v>1</v>
      </c>
      <c r="F204" s="247" t="s">
        <v>320</v>
      </c>
      <c r="G204" s="245"/>
      <c r="H204" s="248">
        <v>163.249</v>
      </c>
      <c r="I204" s="249"/>
      <c r="J204" s="245"/>
      <c r="K204" s="245"/>
      <c r="L204" s="250"/>
      <c r="M204" s="251"/>
      <c r="N204" s="252"/>
      <c r="O204" s="252"/>
      <c r="P204" s="252"/>
      <c r="Q204" s="252"/>
      <c r="R204" s="252"/>
      <c r="S204" s="252"/>
      <c r="T204" s="253"/>
      <c r="AT204" s="254" t="s">
        <v>176</v>
      </c>
      <c r="AU204" s="254" t="s">
        <v>90</v>
      </c>
      <c r="AV204" s="12" t="s">
        <v>90</v>
      </c>
      <c r="AW204" s="12" t="s">
        <v>36</v>
      </c>
      <c r="AX204" s="12" t="s">
        <v>87</v>
      </c>
      <c r="AY204" s="254" t="s">
        <v>128</v>
      </c>
    </row>
    <row r="205" s="1" customFormat="1" ht="16.5" customHeight="1">
      <c r="B205" s="36"/>
      <c r="C205" s="225" t="s">
        <v>321</v>
      </c>
      <c r="D205" s="225" t="s">
        <v>131</v>
      </c>
      <c r="E205" s="226" t="s">
        <v>322</v>
      </c>
      <c r="F205" s="227" t="s">
        <v>323</v>
      </c>
      <c r="G205" s="228" t="s">
        <v>324</v>
      </c>
      <c r="H205" s="229">
        <v>116</v>
      </c>
      <c r="I205" s="230"/>
      <c r="J205" s="231">
        <f>ROUND(I205*H205,2)</f>
        <v>0</v>
      </c>
      <c r="K205" s="227" t="s">
        <v>135</v>
      </c>
      <c r="L205" s="41"/>
      <c r="M205" s="232" t="s">
        <v>1</v>
      </c>
      <c r="N205" s="233" t="s">
        <v>44</v>
      </c>
      <c r="O205" s="84"/>
      <c r="P205" s="234">
        <f>O205*H205</f>
        <v>0</v>
      </c>
      <c r="Q205" s="234">
        <v>0.041567052</v>
      </c>
      <c r="R205" s="234">
        <f>Q205*H205</f>
        <v>4.8217780320000001</v>
      </c>
      <c r="S205" s="234">
        <v>0</v>
      </c>
      <c r="T205" s="235">
        <f>S205*H205</f>
        <v>0</v>
      </c>
      <c r="AR205" s="236" t="s">
        <v>164</v>
      </c>
      <c r="AT205" s="236" t="s">
        <v>131</v>
      </c>
      <c r="AU205" s="236" t="s">
        <v>90</v>
      </c>
      <c r="AY205" s="15" t="s">
        <v>128</v>
      </c>
      <c r="BE205" s="237">
        <f>IF(N205="základní",J205,0)</f>
        <v>0</v>
      </c>
      <c r="BF205" s="237">
        <f>IF(N205="snížená",J205,0)</f>
        <v>0</v>
      </c>
      <c r="BG205" s="237">
        <f>IF(N205="zákl. přenesená",J205,0)</f>
        <v>0</v>
      </c>
      <c r="BH205" s="237">
        <f>IF(N205="sníž. přenesená",J205,0)</f>
        <v>0</v>
      </c>
      <c r="BI205" s="237">
        <f>IF(N205="nulová",J205,0)</f>
        <v>0</v>
      </c>
      <c r="BJ205" s="15" t="s">
        <v>87</v>
      </c>
      <c r="BK205" s="237">
        <f>ROUND(I205*H205,2)</f>
        <v>0</v>
      </c>
      <c r="BL205" s="15" t="s">
        <v>164</v>
      </c>
      <c r="BM205" s="236" t="s">
        <v>325</v>
      </c>
    </row>
    <row r="206" s="1" customFormat="1">
      <c r="B206" s="36"/>
      <c r="C206" s="37"/>
      <c r="D206" s="238" t="s">
        <v>138</v>
      </c>
      <c r="E206" s="37"/>
      <c r="F206" s="239" t="s">
        <v>326</v>
      </c>
      <c r="G206" s="37"/>
      <c r="H206" s="37"/>
      <c r="I206" s="137"/>
      <c r="J206" s="37"/>
      <c r="K206" s="37"/>
      <c r="L206" s="41"/>
      <c r="M206" s="240"/>
      <c r="N206" s="84"/>
      <c r="O206" s="84"/>
      <c r="P206" s="84"/>
      <c r="Q206" s="84"/>
      <c r="R206" s="84"/>
      <c r="S206" s="84"/>
      <c r="T206" s="85"/>
      <c r="AT206" s="15" t="s">
        <v>138</v>
      </c>
      <c r="AU206" s="15" t="s">
        <v>90</v>
      </c>
    </row>
    <row r="207" s="12" customFormat="1">
      <c r="B207" s="244"/>
      <c r="C207" s="245"/>
      <c r="D207" s="238" t="s">
        <v>176</v>
      </c>
      <c r="E207" s="246" t="s">
        <v>1</v>
      </c>
      <c r="F207" s="247" t="s">
        <v>327</v>
      </c>
      <c r="G207" s="245"/>
      <c r="H207" s="248">
        <v>116</v>
      </c>
      <c r="I207" s="249"/>
      <c r="J207" s="245"/>
      <c r="K207" s="245"/>
      <c r="L207" s="250"/>
      <c r="M207" s="251"/>
      <c r="N207" s="252"/>
      <c r="O207" s="252"/>
      <c r="P207" s="252"/>
      <c r="Q207" s="252"/>
      <c r="R207" s="252"/>
      <c r="S207" s="252"/>
      <c r="T207" s="253"/>
      <c r="AT207" s="254" t="s">
        <v>176</v>
      </c>
      <c r="AU207" s="254" t="s">
        <v>90</v>
      </c>
      <c r="AV207" s="12" t="s">
        <v>90</v>
      </c>
      <c r="AW207" s="12" t="s">
        <v>36</v>
      </c>
      <c r="AX207" s="12" t="s">
        <v>87</v>
      </c>
      <c r="AY207" s="254" t="s">
        <v>128</v>
      </c>
    </row>
    <row r="208" s="1" customFormat="1" ht="16.5" customHeight="1">
      <c r="B208" s="36"/>
      <c r="C208" s="266" t="s">
        <v>328</v>
      </c>
      <c r="D208" s="266" t="s">
        <v>226</v>
      </c>
      <c r="E208" s="267" t="s">
        <v>329</v>
      </c>
      <c r="F208" s="268" t="s">
        <v>330</v>
      </c>
      <c r="G208" s="269" t="s">
        <v>331</v>
      </c>
      <c r="H208" s="270">
        <v>11.525</v>
      </c>
      <c r="I208" s="271"/>
      <c r="J208" s="272">
        <f>ROUND(I208*H208,2)</f>
        <v>0</v>
      </c>
      <c r="K208" s="268" t="s">
        <v>135</v>
      </c>
      <c r="L208" s="273"/>
      <c r="M208" s="274" t="s">
        <v>1</v>
      </c>
      <c r="N208" s="275" t="s">
        <v>44</v>
      </c>
      <c r="O208" s="84"/>
      <c r="P208" s="234">
        <f>O208*H208</f>
        <v>0</v>
      </c>
      <c r="Q208" s="234">
        <v>1</v>
      </c>
      <c r="R208" s="234">
        <f>Q208*H208</f>
        <v>11.525</v>
      </c>
      <c r="S208" s="234">
        <v>0</v>
      </c>
      <c r="T208" s="235">
        <f>S208*H208</f>
        <v>0</v>
      </c>
      <c r="AR208" s="236" t="s">
        <v>202</v>
      </c>
      <c r="AT208" s="236" t="s">
        <v>226</v>
      </c>
      <c r="AU208" s="236" t="s">
        <v>90</v>
      </c>
      <c r="AY208" s="15" t="s">
        <v>128</v>
      </c>
      <c r="BE208" s="237">
        <f>IF(N208="základní",J208,0)</f>
        <v>0</v>
      </c>
      <c r="BF208" s="237">
        <f>IF(N208="snížená",J208,0)</f>
        <v>0</v>
      </c>
      <c r="BG208" s="237">
        <f>IF(N208="zákl. přenesená",J208,0)</f>
        <v>0</v>
      </c>
      <c r="BH208" s="237">
        <f>IF(N208="sníž. přenesená",J208,0)</f>
        <v>0</v>
      </c>
      <c r="BI208" s="237">
        <f>IF(N208="nulová",J208,0)</f>
        <v>0</v>
      </c>
      <c r="BJ208" s="15" t="s">
        <v>87</v>
      </c>
      <c r="BK208" s="237">
        <f>ROUND(I208*H208,2)</f>
        <v>0</v>
      </c>
      <c r="BL208" s="15" t="s">
        <v>164</v>
      </c>
      <c r="BM208" s="236" t="s">
        <v>332</v>
      </c>
    </row>
    <row r="209" s="1" customFormat="1">
      <c r="B209" s="36"/>
      <c r="C209" s="37"/>
      <c r="D209" s="238" t="s">
        <v>138</v>
      </c>
      <c r="E209" s="37"/>
      <c r="F209" s="239" t="s">
        <v>330</v>
      </c>
      <c r="G209" s="37"/>
      <c r="H209" s="37"/>
      <c r="I209" s="137"/>
      <c r="J209" s="37"/>
      <c r="K209" s="37"/>
      <c r="L209" s="41"/>
      <c r="M209" s="240"/>
      <c r="N209" s="84"/>
      <c r="O209" s="84"/>
      <c r="P209" s="84"/>
      <c r="Q209" s="84"/>
      <c r="R209" s="84"/>
      <c r="S209" s="84"/>
      <c r="T209" s="85"/>
      <c r="AT209" s="15" t="s">
        <v>138</v>
      </c>
      <c r="AU209" s="15" t="s">
        <v>90</v>
      </c>
    </row>
    <row r="210" s="1" customFormat="1" ht="24" customHeight="1">
      <c r="B210" s="36"/>
      <c r="C210" s="266" t="s">
        <v>333</v>
      </c>
      <c r="D210" s="266" t="s">
        <v>226</v>
      </c>
      <c r="E210" s="267" t="s">
        <v>334</v>
      </c>
      <c r="F210" s="268" t="s">
        <v>335</v>
      </c>
      <c r="G210" s="269" t="s">
        <v>162</v>
      </c>
      <c r="H210" s="270">
        <v>178.083</v>
      </c>
      <c r="I210" s="271"/>
      <c r="J210" s="272">
        <f>ROUND(I210*H210,2)</f>
        <v>0</v>
      </c>
      <c r="K210" s="268" t="s">
        <v>135</v>
      </c>
      <c r="L210" s="273"/>
      <c r="M210" s="274" t="s">
        <v>1</v>
      </c>
      <c r="N210" s="275" t="s">
        <v>44</v>
      </c>
      <c r="O210" s="84"/>
      <c r="P210" s="234">
        <f>O210*H210</f>
        <v>0</v>
      </c>
      <c r="Q210" s="234">
        <v>0.27200000000000002</v>
      </c>
      <c r="R210" s="234">
        <f>Q210*H210</f>
        <v>48.438576000000005</v>
      </c>
      <c r="S210" s="234">
        <v>0</v>
      </c>
      <c r="T210" s="235">
        <f>S210*H210</f>
        <v>0</v>
      </c>
      <c r="AR210" s="236" t="s">
        <v>202</v>
      </c>
      <c r="AT210" s="236" t="s">
        <v>226</v>
      </c>
      <c r="AU210" s="236" t="s">
        <v>90</v>
      </c>
      <c r="AY210" s="15" t="s">
        <v>128</v>
      </c>
      <c r="BE210" s="237">
        <f>IF(N210="základní",J210,0)</f>
        <v>0</v>
      </c>
      <c r="BF210" s="237">
        <f>IF(N210="snížená",J210,0)</f>
        <v>0</v>
      </c>
      <c r="BG210" s="237">
        <f>IF(N210="zákl. přenesená",J210,0)</f>
        <v>0</v>
      </c>
      <c r="BH210" s="237">
        <f>IF(N210="sníž. přenesená",J210,0)</f>
        <v>0</v>
      </c>
      <c r="BI210" s="237">
        <f>IF(N210="nulová",J210,0)</f>
        <v>0</v>
      </c>
      <c r="BJ210" s="15" t="s">
        <v>87</v>
      </c>
      <c r="BK210" s="237">
        <f>ROUND(I210*H210,2)</f>
        <v>0</v>
      </c>
      <c r="BL210" s="15" t="s">
        <v>164</v>
      </c>
      <c r="BM210" s="236" t="s">
        <v>336</v>
      </c>
    </row>
    <row r="211" s="1" customFormat="1">
      <c r="B211" s="36"/>
      <c r="C211" s="37"/>
      <c r="D211" s="238" t="s">
        <v>138</v>
      </c>
      <c r="E211" s="37"/>
      <c r="F211" s="239" t="s">
        <v>335</v>
      </c>
      <c r="G211" s="37"/>
      <c r="H211" s="37"/>
      <c r="I211" s="137"/>
      <c r="J211" s="37"/>
      <c r="K211" s="37"/>
      <c r="L211" s="41"/>
      <c r="M211" s="240"/>
      <c r="N211" s="84"/>
      <c r="O211" s="84"/>
      <c r="P211" s="84"/>
      <c r="Q211" s="84"/>
      <c r="R211" s="84"/>
      <c r="S211" s="84"/>
      <c r="T211" s="85"/>
      <c r="AT211" s="15" t="s">
        <v>138</v>
      </c>
      <c r="AU211" s="15" t="s">
        <v>90</v>
      </c>
    </row>
    <row r="212" s="1" customFormat="1" ht="16.5" customHeight="1">
      <c r="B212" s="36"/>
      <c r="C212" s="225" t="s">
        <v>337</v>
      </c>
      <c r="D212" s="225" t="s">
        <v>131</v>
      </c>
      <c r="E212" s="226" t="s">
        <v>338</v>
      </c>
      <c r="F212" s="227" t="s">
        <v>339</v>
      </c>
      <c r="G212" s="228" t="s">
        <v>205</v>
      </c>
      <c r="H212" s="229">
        <v>261.11599999999999</v>
      </c>
      <c r="I212" s="230"/>
      <c r="J212" s="231">
        <f>ROUND(I212*H212,2)</f>
        <v>0</v>
      </c>
      <c r="K212" s="227" t="s">
        <v>135</v>
      </c>
      <c r="L212" s="41"/>
      <c r="M212" s="232" t="s">
        <v>1</v>
      </c>
      <c r="N212" s="233" t="s">
        <v>44</v>
      </c>
      <c r="O212" s="84"/>
      <c r="P212" s="234">
        <f>O212*H212</f>
        <v>0</v>
      </c>
      <c r="Q212" s="234">
        <v>0</v>
      </c>
      <c r="R212" s="234">
        <f>Q212*H212</f>
        <v>0</v>
      </c>
      <c r="S212" s="234">
        <v>0</v>
      </c>
      <c r="T212" s="235">
        <f>S212*H212</f>
        <v>0</v>
      </c>
      <c r="AR212" s="236" t="s">
        <v>164</v>
      </c>
      <c r="AT212" s="236" t="s">
        <v>131</v>
      </c>
      <c r="AU212" s="236" t="s">
        <v>90</v>
      </c>
      <c r="AY212" s="15" t="s">
        <v>128</v>
      </c>
      <c r="BE212" s="237">
        <f>IF(N212="základní",J212,0)</f>
        <v>0</v>
      </c>
      <c r="BF212" s="237">
        <f>IF(N212="snížená",J212,0)</f>
        <v>0</v>
      </c>
      <c r="BG212" s="237">
        <f>IF(N212="zákl. přenesená",J212,0)</f>
        <v>0</v>
      </c>
      <c r="BH212" s="237">
        <f>IF(N212="sníž. přenesená",J212,0)</f>
        <v>0</v>
      </c>
      <c r="BI212" s="237">
        <f>IF(N212="nulová",J212,0)</f>
        <v>0</v>
      </c>
      <c r="BJ212" s="15" t="s">
        <v>87</v>
      </c>
      <c r="BK212" s="237">
        <f>ROUND(I212*H212,2)</f>
        <v>0</v>
      </c>
      <c r="BL212" s="15" t="s">
        <v>164</v>
      </c>
      <c r="BM212" s="236" t="s">
        <v>340</v>
      </c>
    </row>
    <row r="213" s="1" customFormat="1">
      <c r="B213" s="36"/>
      <c r="C213" s="37"/>
      <c r="D213" s="238" t="s">
        <v>138</v>
      </c>
      <c r="E213" s="37"/>
      <c r="F213" s="239" t="s">
        <v>339</v>
      </c>
      <c r="G213" s="37"/>
      <c r="H213" s="37"/>
      <c r="I213" s="137"/>
      <c r="J213" s="37"/>
      <c r="K213" s="37"/>
      <c r="L213" s="41"/>
      <c r="M213" s="240"/>
      <c r="N213" s="84"/>
      <c r="O213" s="84"/>
      <c r="P213" s="84"/>
      <c r="Q213" s="84"/>
      <c r="R213" s="84"/>
      <c r="S213" s="84"/>
      <c r="T213" s="85"/>
      <c r="AT213" s="15" t="s">
        <v>138</v>
      </c>
      <c r="AU213" s="15" t="s">
        <v>90</v>
      </c>
    </row>
    <row r="214" s="12" customFormat="1">
      <c r="B214" s="244"/>
      <c r="C214" s="245"/>
      <c r="D214" s="238" t="s">
        <v>176</v>
      </c>
      <c r="E214" s="246" t="s">
        <v>1</v>
      </c>
      <c r="F214" s="247" t="s">
        <v>341</v>
      </c>
      <c r="G214" s="245"/>
      <c r="H214" s="248">
        <v>261.11599999999999</v>
      </c>
      <c r="I214" s="249"/>
      <c r="J214" s="245"/>
      <c r="K214" s="245"/>
      <c r="L214" s="250"/>
      <c r="M214" s="251"/>
      <c r="N214" s="252"/>
      <c r="O214" s="252"/>
      <c r="P214" s="252"/>
      <c r="Q214" s="252"/>
      <c r="R214" s="252"/>
      <c r="S214" s="252"/>
      <c r="T214" s="253"/>
      <c r="AT214" s="254" t="s">
        <v>176</v>
      </c>
      <c r="AU214" s="254" t="s">
        <v>90</v>
      </c>
      <c r="AV214" s="12" t="s">
        <v>90</v>
      </c>
      <c r="AW214" s="12" t="s">
        <v>36</v>
      </c>
      <c r="AX214" s="12" t="s">
        <v>87</v>
      </c>
      <c r="AY214" s="254" t="s">
        <v>128</v>
      </c>
    </row>
    <row r="215" s="1" customFormat="1" ht="24" customHeight="1">
      <c r="B215" s="36"/>
      <c r="C215" s="225" t="s">
        <v>342</v>
      </c>
      <c r="D215" s="225" t="s">
        <v>131</v>
      </c>
      <c r="E215" s="226" t="s">
        <v>343</v>
      </c>
      <c r="F215" s="227" t="s">
        <v>344</v>
      </c>
      <c r="G215" s="228" t="s">
        <v>205</v>
      </c>
      <c r="H215" s="229">
        <v>533.83199999999999</v>
      </c>
      <c r="I215" s="230"/>
      <c r="J215" s="231">
        <f>ROUND(I215*H215,2)</f>
        <v>0</v>
      </c>
      <c r="K215" s="227" t="s">
        <v>135</v>
      </c>
      <c r="L215" s="41"/>
      <c r="M215" s="232" t="s">
        <v>1</v>
      </c>
      <c r="N215" s="233" t="s">
        <v>44</v>
      </c>
      <c r="O215" s="84"/>
      <c r="P215" s="234">
        <f>O215*H215</f>
        <v>0</v>
      </c>
      <c r="Q215" s="234">
        <v>0.00050000000000000001</v>
      </c>
      <c r="R215" s="234">
        <f>Q215*H215</f>
        <v>0.26691599999999999</v>
      </c>
      <c r="S215" s="234">
        <v>0</v>
      </c>
      <c r="T215" s="235">
        <f>S215*H215</f>
        <v>0</v>
      </c>
      <c r="AR215" s="236" t="s">
        <v>164</v>
      </c>
      <c r="AT215" s="236" t="s">
        <v>131</v>
      </c>
      <c r="AU215" s="236" t="s">
        <v>90</v>
      </c>
      <c r="AY215" s="15" t="s">
        <v>128</v>
      </c>
      <c r="BE215" s="237">
        <f>IF(N215="základní",J215,0)</f>
        <v>0</v>
      </c>
      <c r="BF215" s="237">
        <f>IF(N215="snížená",J215,0)</f>
        <v>0</v>
      </c>
      <c r="BG215" s="237">
        <f>IF(N215="zákl. přenesená",J215,0)</f>
        <v>0</v>
      </c>
      <c r="BH215" s="237">
        <f>IF(N215="sníž. přenesená",J215,0)</f>
        <v>0</v>
      </c>
      <c r="BI215" s="237">
        <f>IF(N215="nulová",J215,0)</f>
        <v>0</v>
      </c>
      <c r="BJ215" s="15" t="s">
        <v>87</v>
      </c>
      <c r="BK215" s="237">
        <f>ROUND(I215*H215,2)</f>
        <v>0</v>
      </c>
      <c r="BL215" s="15" t="s">
        <v>164</v>
      </c>
      <c r="BM215" s="236" t="s">
        <v>345</v>
      </c>
    </row>
    <row r="216" s="1" customFormat="1">
      <c r="B216" s="36"/>
      <c r="C216" s="37"/>
      <c r="D216" s="238" t="s">
        <v>138</v>
      </c>
      <c r="E216" s="37"/>
      <c r="F216" s="239" t="s">
        <v>346</v>
      </c>
      <c r="G216" s="37"/>
      <c r="H216" s="37"/>
      <c r="I216" s="137"/>
      <c r="J216" s="37"/>
      <c r="K216" s="37"/>
      <c r="L216" s="41"/>
      <c r="M216" s="240"/>
      <c r="N216" s="84"/>
      <c r="O216" s="84"/>
      <c r="P216" s="84"/>
      <c r="Q216" s="84"/>
      <c r="R216" s="84"/>
      <c r="S216" s="84"/>
      <c r="T216" s="85"/>
      <c r="AT216" s="15" t="s">
        <v>138</v>
      </c>
      <c r="AU216" s="15" t="s">
        <v>90</v>
      </c>
    </row>
    <row r="217" s="12" customFormat="1">
      <c r="B217" s="244"/>
      <c r="C217" s="245"/>
      <c r="D217" s="238" t="s">
        <v>176</v>
      </c>
      <c r="E217" s="246" t="s">
        <v>1</v>
      </c>
      <c r="F217" s="247" t="s">
        <v>208</v>
      </c>
      <c r="G217" s="245"/>
      <c r="H217" s="248">
        <v>533.83199999999999</v>
      </c>
      <c r="I217" s="249"/>
      <c r="J217" s="245"/>
      <c r="K217" s="245"/>
      <c r="L217" s="250"/>
      <c r="M217" s="251"/>
      <c r="N217" s="252"/>
      <c r="O217" s="252"/>
      <c r="P217" s="252"/>
      <c r="Q217" s="252"/>
      <c r="R217" s="252"/>
      <c r="S217" s="252"/>
      <c r="T217" s="253"/>
      <c r="AT217" s="254" t="s">
        <v>176</v>
      </c>
      <c r="AU217" s="254" t="s">
        <v>90</v>
      </c>
      <c r="AV217" s="12" t="s">
        <v>90</v>
      </c>
      <c r="AW217" s="12" t="s">
        <v>36</v>
      </c>
      <c r="AX217" s="12" t="s">
        <v>87</v>
      </c>
      <c r="AY217" s="254" t="s">
        <v>128</v>
      </c>
    </row>
    <row r="218" s="1" customFormat="1" ht="16.5" customHeight="1">
      <c r="B218" s="36"/>
      <c r="C218" s="225" t="s">
        <v>347</v>
      </c>
      <c r="D218" s="225" t="s">
        <v>131</v>
      </c>
      <c r="E218" s="226" t="s">
        <v>348</v>
      </c>
      <c r="F218" s="227" t="s">
        <v>349</v>
      </c>
      <c r="G218" s="228" t="s">
        <v>173</v>
      </c>
      <c r="H218" s="229">
        <v>137.69200000000001</v>
      </c>
      <c r="I218" s="230"/>
      <c r="J218" s="231">
        <f>ROUND(I218*H218,2)</f>
        <v>0</v>
      </c>
      <c r="K218" s="227" t="s">
        <v>135</v>
      </c>
      <c r="L218" s="41"/>
      <c r="M218" s="232" t="s">
        <v>1</v>
      </c>
      <c r="N218" s="233" t="s">
        <v>44</v>
      </c>
      <c r="O218" s="84"/>
      <c r="P218" s="234">
        <f>O218*H218</f>
        <v>0</v>
      </c>
      <c r="Q218" s="234">
        <v>1.86636</v>
      </c>
      <c r="R218" s="234">
        <f>Q218*H218</f>
        <v>256.98284111999999</v>
      </c>
      <c r="S218" s="234">
        <v>0</v>
      </c>
      <c r="T218" s="235">
        <f>S218*H218</f>
        <v>0</v>
      </c>
      <c r="AR218" s="236" t="s">
        <v>164</v>
      </c>
      <c r="AT218" s="236" t="s">
        <v>131</v>
      </c>
      <c r="AU218" s="236" t="s">
        <v>90</v>
      </c>
      <c r="AY218" s="15" t="s">
        <v>128</v>
      </c>
      <c r="BE218" s="237">
        <f>IF(N218="základní",J218,0)</f>
        <v>0</v>
      </c>
      <c r="BF218" s="237">
        <f>IF(N218="snížená",J218,0)</f>
        <v>0</v>
      </c>
      <c r="BG218" s="237">
        <f>IF(N218="zákl. přenesená",J218,0)</f>
        <v>0</v>
      </c>
      <c r="BH218" s="237">
        <f>IF(N218="sníž. přenesená",J218,0)</f>
        <v>0</v>
      </c>
      <c r="BI218" s="237">
        <f>IF(N218="nulová",J218,0)</f>
        <v>0</v>
      </c>
      <c r="BJ218" s="15" t="s">
        <v>87</v>
      </c>
      <c r="BK218" s="237">
        <f>ROUND(I218*H218,2)</f>
        <v>0</v>
      </c>
      <c r="BL218" s="15" t="s">
        <v>164</v>
      </c>
      <c r="BM218" s="236" t="s">
        <v>350</v>
      </c>
    </row>
    <row r="219" s="1" customFormat="1">
      <c r="B219" s="36"/>
      <c r="C219" s="37"/>
      <c r="D219" s="238" t="s">
        <v>138</v>
      </c>
      <c r="E219" s="37"/>
      <c r="F219" s="239" t="s">
        <v>349</v>
      </c>
      <c r="G219" s="37"/>
      <c r="H219" s="37"/>
      <c r="I219" s="137"/>
      <c r="J219" s="37"/>
      <c r="K219" s="37"/>
      <c r="L219" s="41"/>
      <c r="M219" s="240"/>
      <c r="N219" s="84"/>
      <c r="O219" s="84"/>
      <c r="P219" s="84"/>
      <c r="Q219" s="84"/>
      <c r="R219" s="84"/>
      <c r="S219" s="84"/>
      <c r="T219" s="85"/>
      <c r="AT219" s="15" t="s">
        <v>138</v>
      </c>
      <c r="AU219" s="15" t="s">
        <v>90</v>
      </c>
    </row>
    <row r="220" s="12" customFormat="1">
      <c r="B220" s="244"/>
      <c r="C220" s="245"/>
      <c r="D220" s="238" t="s">
        <v>176</v>
      </c>
      <c r="E220" s="246" t="s">
        <v>1</v>
      </c>
      <c r="F220" s="247" t="s">
        <v>351</v>
      </c>
      <c r="G220" s="245"/>
      <c r="H220" s="248">
        <v>137.69200000000001</v>
      </c>
      <c r="I220" s="249"/>
      <c r="J220" s="245"/>
      <c r="K220" s="245"/>
      <c r="L220" s="250"/>
      <c r="M220" s="251"/>
      <c r="N220" s="252"/>
      <c r="O220" s="252"/>
      <c r="P220" s="252"/>
      <c r="Q220" s="252"/>
      <c r="R220" s="252"/>
      <c r="S220" s="252"/>
      <c r="T220" s="253"/>
      <c r="AT220" s="254" t="s">
        <v>176</v>
      </c>
      <c r="AU220" s="254" t="s">
        <v>90</v>
      </c>
      <c r="AV220" s="12" t="s">
        <v>90</v>
      </c>
      <c r="AW220" s="12" t="s">
        <v>36</v>
      </c>
      <c r="AX220" s="12" t="s">
        <v>87</v>
      </c>
      <c r="AY220" s="254" t="s">
        <v>128</v>
      </c>
    </row>
    <row r="221" s="1" customFormat="1" ht="24" customHeight="1">
      <c r="B221" s="36"/>
      <c r="C221" s="225" t="s">
        <v>352</v>
      </c>
      <c r="D221" s="225" t="s">
        <v>131</v>
      </c>
      <c r="E221" s="226" t="s">
        <v>353</v>
      </c>
      <c r="F221" s="227" t="s">
        <v>354</v>
      </c>
      <c r="G221" s="228" t="s">
        <v>173</v>
      </c>
      <c r="H221" s="229">
        <v>137.69200000000001</v>
      </c>
      <c r="I221" s="230"/>
      <c r="J221" s="231">
        <f>ROUND(I221*H221,2)</f>
        <v>0</v>
      </c>
      <c r="K221" s="227" t="s">
        <v>135</v>
      </c>
      <c r="L221" s="41"/>
      <c r="M221" s="232" t="s">
        <v>1</v>
      </c>
      <c r="N221" s="233" t="s">
        <v>44</v>
      </c>
      <c r="O221" s="84"/>
      <c r="P221" s="234">
        <f>O221*H221</f>
        <v>0</v>
      </c>
      <c r="Q221" s="234">
        <v>0</v>
      </c>
      <c r="R221" s="234">
        <f>Q221*H221</f>
        <v>0</v>
      </c>
      <c r="S221" s="234">
        <v>0</v>
      </c>
      <c r="T221" s="235">
        <f>S221*H221</f>
        <v>0</v>
      </c>
      <c r="AR221" s="236" t="s">
        <v>164</v>
      </c>
      <c r="AT221" s="236" t="s">
        <v>131</v>
      </c>
      <c r="AU221" s="236" t="s">
        <v>90</v>
      </c>
      <c r="AY221" s="15" t="s">
        <v>128</v>
      </c>
      <c r="BE221" s="237">
        <f>IF(N221="základní",J221,0)</f>
        <v>0</v>
      </c>
      <c r="BF221" s="237">
        <f>IF(N221="snížená",J221,0)</f>
        <v>0</v>
      </c>
      <c r="BG221" s="237">
        <f>IF(N221="zákl. přenesená",J221,0)</f>
        <v>0</v>
      </c>
      <c r="BH221" s="237">
        <f>IF(N221="sníž. přenesená",J221,0)</f>
        <v>0</v>
      </c>
      <c r="BI221" s="237">
        <f>IF(N221="nulová",J221,0)</f>
        <v>0</v>
      </c>
      <c r="BJ221" s="15" t="s">
        <v>87</v>
      </c>
      <c r="BK221" s="237">
        <f>ROUND(I221*H221,2)</f>
        <v>0</v>
      </c>
      <c r="BL221" s="15" t="s">
        <v>164</v>
      </c>
      <c r="BM221" s="236" t="s">
        <v>355</v>
      </c>
    </row>
    <row r="222" s="1" customFormat="1">
      <c r="B222" s="36"/>
      <c r="C222" s="37"/>
      <c r="D222" s="238" t="s">
        <v>138</v>
      </c>
      <c r="E222" s="37"/>
      <c r="F222" s="239" t="s">
        <v>356</v>
      </c>
      <c r="G222" s="37"/>
      <c r="H222" s="37"/>
      <c r="I222" s="137"/>
      <c r="J222" s="37"/>
      <c r="K222" s="37"/>
      <c r="L222" s="41"/>
      <c r="M222" s="240"/>
      <c r="N222" s="84"/>
      <c r="O222" s="84"/>
      <c r="P222" s="84"/>
      <c r="Q222" s="84"/>
      <c r="R222" s="84"/>
      <c r="S222" s="84"/>
      <c r="T222" s="85"/>
      <c r="AT222" s="15" t="s">
        <v>138</v>
      </c>
      <c r="AU222" s="15" t="s">
        <v>90</v>
      </c>
    </row>
    <row r="223" s="12" customFormat="1">
      <c r="B223" s="244"/>
      <c r="C223" s="245"/>
      <c r="D223" s="238" t="s">
        <v>176</v>
      </c>
      <c r="E223" s="246" t="s">
        <v>1</v>
      </c>
      <c r="F223" s="247" t="s">
        <v>357</v>
      </c>
      <c r="G223" s="245"/>
      <c r="H223" s="248">
        <v>137.69200000000001</v>
      </c>
      <c r="I223" s="249"/>
      <c r="J223" s="245"/>
      <c r="K223" s="245"/>
      <c r="L223" s="250"/>
      <c r="M223" s="251"/>
      <c r="N223" s="252"/>
      <c r="O223" s="252"/>
      <c r="P223" s="252"/>
      <c r="Q223" s="252"/>
      <c r="R223" s="252"/>
      <c r="S223" s="252"/>
      <c r="T223" s="253"/>
      <c r="AT223" s="254" t="s">
        <v>176</v>
      </c>
      <c r="AU223" s="254" t="s">
        <v>90</v>
      </c>
      <c r="AV223" s="12" t="s">
        <v>90</v>
      </c>
      <c r="AW223" s="12" t="s">
        <v>36</v>
      </c>
      <c r="AX223" s="12" t="s">
        <v>87</v>
      </c>
      <c r="AY223" s="254" t="s">
        <v>128</v>
      </c>
    </row>
    <row r="224" s="11" customFormat="1" ht="22.8" customHeight="1">
      <c r="B224" s="209"/>
      <c r="C224" s="210"/>
      <c r="D224" s="211" t="s">
        <v>78</v>
      </c>
      <c r="E224" s="223" t="s">
        <v>209</v>
      </c>
      <c r="F224" s="223" t="s">
        <v>358</v>
      </c>
      <c r="G224" s="210"/>
      <c r="H224" s="210"/>
      <c r="I224" s="213"/>
      <c r="J224" s="224">
        <f>BK224</f>
        <v>0</v>
      </c>
      <c r="K224" s="210"/>
      <c r="L224" s="215"/>
      <c r="M224" s="216"/>
      <c r="N224" s="217"/>
      <c r="O224" s="217"/>
      <c r="P224" s="218">
        <f>SUM(P225:P231)</f>
        <v>0</v>
      </c>
      <c r="Q224" s="217"/>
      <c r="R224" s="218">
        <f>SUM(R225:R231)</f>
        <v>97.953861910000001</v>
      </c>
      <c r="S224" s="217"/>
      <c r="T224" s="219">
        <f>SUM(T225:T231)</f>
        <v>0</v>
      </c>
      <c r="AR224" s="220" t="s">
        <v>87</v>
      </c>
      <c r="AT224" s="221" t="s">
        <v>78</v>
      </c>
      <c r="AU224" s="221" t="s">
        <v>87</v>
      </c>
      <c r="AY224" s="220" t="s">
        <v>128</v>
      </c>
      <c r="BK224" s="222">
        <f>SUM(BK225:BK231)</f>
        <v>0</v>
      </c>
    </row>
    <row r="225" s="1" customFormat="1" ht="24" customHeight="1">
      <c r="B225" s="36"/>
      <c r="C225" s="225" t="s">
        <v>359</v>
      </c>
      <c r="D225" s="225" t="s">
        <v>131</v>
      </c>
      <c r="E225" s="226" t="s">
        <v>360</v>
      </c>
      <c r="F225" s="227" t="s">
        <v>361</v>
      </c>
      <c r="G225" s="228" t="s">
        <v>205</v>
      </c>
      <c r="H225" s="229">
        <v>498.80000000000001</v>
      </c>
      <c r="I225" s="230"/>
      <c r="J225" s="231">
        <f>ROUND(I225*H225,2)</f>
        <v>0</v>
      </c>
      <c r="K225" s="227" t="s">
        <v>135</v>
      </c>
      <c r="L225" s="41"/>
      <c r="M225" s="232" t="s">
        <v>1</v>
      </c>
      <c r="N225" s="233" t="s">
        <v>44</v>
      </c>
      <c r="O225" s="84"/>
      <c r="P225" s="234">
        <f>O225*H225</f>
        <v>0</v>
      </c>
      <c r="Q225" s="234">
        <v>0.18906999999999999</v>
      </c>
      <c r="R225" s="234">
        <f>Q225*H225</f>
        <v>94.308115999999998</v>
      </c>
      <c r="S225" s="234">
        <v>0</v>
      </c>
      <c r="T225" s="235">
        <f>S225*H225</f>
        <v>0</v>
      </c>
      <c r="AR225" s="236" t="s">
        <v>164</v>
      </c>
      <c r="AT225" s="236" t="s">
        <v>131</v>
      </c>
      <c r="AU225" s="236" t="s">
        <v>90</v>
      </c>
      <c r="AY225" s="15" t="s">
        <v>128</v>
      </c>
      <c r="BE225" s="237">
        <f>IF(N225="základní",J225,0)</f>
        <v>0</v>
      </c>
      <c r="BF225" s="237">
        <f>IF(N225="snížená",J225,0)</f>
        <v>0</v>
      </c>
      <c r="BG225" s="237">
        <f>IF(N225="zákl. přenesená",J225,0)</f>
        <v>0</v>
      </c>
      <c r="BH225" s="237">
        <f>IF(N225="sníž. přenesená",J225,0)</f>
        <v>0</v>
      </c>
      <c r="BI225" s="237">
        <f>IF(N225="nulová",J225,0)</f>
        <v>0</v>
      </c>
      <c r="BJ225" s="15" t="s">
        <v>87</v>
      </c>
      <c r="BK225" s="237">
        <f>ROUND(I225*H225,2)</f>
        <v>0</v>
      </c>
      <c r="BL225" s="15" t="s">
        <v>164</v>
      </c>
      <c r="BM225" s="236" t="s">
        <v>362</v>
      </c>
    </row>
    <row r="226" s="1" customFormat="1">
      <c r="B226" s="36"/>
      <c r="C226" s="37"/>
      <c r="D226" s="238" t="s">
        <v>138</v>
      </c>
      <c r="E226" s="37"/>
      <c r="F226" s="239" t="s">
        <v>363</v>
      </c>
      <c r="G226" s="37"/>
      <c r="H226" s="37"/>
      <c r="I226" s="137"/>
      <c r="J226" s="37"/>
      <c r="K226" s="37"/>
      <c r="L226" s="41"/>
      <c r="M226" s="240"/>
      <c r="N226" s="84"/>
      <c r="O226" s="84"/>
      <c r="P226" s="84"/>
      <c r="Q226" s="84"/>
      <c r="R226" s="84"/>
      <c r="S226" s="84"/>
      <c r="T226" s="85"/>
      <c r="AT226" s="15" t="s">
        <v>138</v>
      </c>
      <c r="AU226" s="15" t="s">
        <v>90</v>
      </c>
    </row>
    <row r="227" s="12" customFormat="1">
      <c r="B227" s="244"/>
      <c r="C227" s="245"/>
      <c r="D227" s="238" t="s">
        <v>176</v>
      </c>
      <c r="E227" s="246" t="s">
        <v>1</v>
      </c>
      <c r="F227" s="247" t="s">
        <v>364</v>
      </c>
      <c r="G227" s="245"/>
      <c r="H227" s="248">
        <v>498.80000000000001</v>
      </c>
      <c r="I227" s="249"/>
      <c r="J227" s="245"/>
      <c r="K227" s="245"/>
      <c r="L227" s="250"/>
      <c r="M227" s="251"/>
      <c r="N227" s="252"/>
      <c r="O227" s="252"/>
      <c r="P227" s="252"/>
      <c r="Q227" s="252"/>
      <c r="R227" s="252"/>
      <c r="S227" s="252"/>
      <c r="T227" s="253"/>
      <c r="AT227" s="254" t="s">
        <v>176</v>
      </c>
      <c r="AU227" s="254" t="s">
        <v>90</v>
      </c>
      <c r="AV227" s="12" t="s">
        <v>90</v>
      </c>
      <c r="AW227" s="12" t="s">
        <v>36</v>
      </c>
      <c r="AX227" s="12" t="s">
        <v>87</v>
      </c>
      <c r="AY227" s="254" t="s">
        <v>128</v>
      </c>
    </row>
    <row r="228" s="1" customFormat="1" ht="24" customHeight="1">
      <c r="B228" s="36"/>
      <c r="C228" s="225" t="s">
        <v>365</v>
      </c>
      <c r="D228" s="225" t="s">
        <v>131</v>
      </c>
      <c r="E228" s="226" t="s">
        <v>366</v>
      </c>
      <c r="F228" s="227" t="s">
        <v>367</v>
      </c>
      <c r="G228" s="228" t="s">
        <v>162</v>
      </c>
      <c r="H228" s="229">
        <v>1</v>
      </c>
      <c r="I228" s="230"/>
      <c r="J228" s="231">
        <f>ROUND(I228*H228,2)</f>
        <v>0</v>
      </c>
      <c r="K228" s="227" t="s">
        <v>135</v>
      </c>
      <c r="L228" s="41"/>
      <c r="M228" s="232" t="s">
        <v>1</v>
      </c>
      <c r="N228" s="233" t="s">
        <v>44</v>
      </c>
      <c r="O228" s="84"/>
      <c r="P228" s="234">
        <f>O228*H228</f>
        <v>0</v>
      </c>
      <c r="Q228" s="234">
        <v>2.83720273</v>
      </c>
      <c r="R228" s="234">
        <f>Q228*H228</f>
        <v>2.83720273</v>
      </c>
      <c r="S228" s="234">
        <v>0</v>
      </c>
      <c r="T228" s="235">
        <f>S228*H228</f>
        <v>0</v>
      </c>
      <c r="AR228" s="236" t="s">
        <v>164</v>
      </c>
      <c r="AT228" s="236" t="s">
        <v>131</v>
      </c>
      <c r="AU228" s="236" t="s">
        <v>90</v>
      </c>
      <c r="AY228" s="15" t="s">
        <v>128</v>
      </c>
      <c r="BE228" s="237">
        <f>IF(N228="základní",J228,0)</f>
        <v>0</v>
      </c>
      <c r="BF228" s="237">
        <f>IF(N228="snížená",J228,0)</f>
        <v>0</v>
      </c>
      <c r="BG228" s="237">
        <f>IF(N228="zákl. přenesená",J228,0)</f>
        <v>0</v>
      </c>
      <c r="BH228" s="237">
        <f>IF(N228="sníž. přenesená",J228,0)</f>
        <v>0</v>
      </c>
      <c r="BI228" s="237">
        <f>IF(N228="nulová",J228,0)</f>
        <v>0</v>
      </c>
      <c r="BJ228" s="15" t="s">
        <v>87</v>
      </c>
      <c r="BK228" s="237">
        <f>ROUND(I228*H228,2)</f>
        <v>0</v>
      </c>
      <c r="BL228" s="15" t="s">
        <v>164</v>
      </c>
      <c r="BM228" s="236" t="s">
        <v>368</v>
      </c>
    </row>
    <row r="229" s="1" customFormat="1">
      <c r="B229" s="36"/>
      <c r="C229" s="37"/>
      <c r="D229" s="238" t="s">
        <v>138</v>
      </c>
      <c r="E229" s="37"/>
      <c r="F229" s="239" t="s">
        <v>369</v>
      </c>
      <c r="G229" s="37"/>
      <c r="H229" s="37"/>
      <c r="I229" s="137"/>
      <c r="J229" s="37"/>
      <c r="K229" s="37"/>
      <c r="L229" s="41"/>
      <c r="M229" s="240"/>
      <c r="N229" s="84"/>
      <c r="O229" s="84"/>
      <c r="P229" s="84"/>
      <c r="Q229" s="84"/>
      <c r="R229" s="84"/>
      <c r="S229" s="84"/>
      <c r="T229" s="85"/>
      <c r="AT229" s="15" t="s">
        <v>138</v>
      </c>
      <c r="AU229" s="15" t="s">
        <v>90</v>
      </c>
    </row>
    <row r="230" s="1" customFormat="1" ht="16.5" customHeight="1">
      <c r="B230" s="36"/>
      <c r="C230" s="225" t="s">
        <v>370</v>
      </c>
      <c r="D230" s="225" t="s">
        <v>131</v>
      </c>
      <c r="E230" s="226" t="s">
        <v>371</v>
      </c>
      <c r="F230" s="227" t="s">
        <v>372</v>
      </c>
      <c r="G230" s="228" t="s">
        <v>162</v>
      </c>
      <c r="H230" s="229">
        <v>1</v>
      </c>
      <c r="I230" s="230"/>
      <c r="J230" s="231">
        <f>ROUND(I230*H230,2)</f>
        <v>0</v>
      </c>
      <c r="K230" s="227" t="s">
        <v>135</v>
      </c>
      <c r="L230" s="41"/>
      <c r="M230" s="232" t="s">
        <v>1</v>
      </c>
      <c r="N230" s="233" t="s">
        <v>44</v>
      </c>
      <c r="O230" s="84"/>
      <c r="P230" s="234">
        <f>O230*H230</f>
        <v>0</v>
      </c>
      <c r="Q230" s="234">
        <v>0.80854318000000003</v>
      </c>
      <c r="R230" s="234">
        <f>Q230*H230</f>
        <v>0.80854318000000003</v>
      </c>
      <c r="S230" s="234">
        <v>0</v>
      </c>
      <c r="T230" s="235">
        <f>S230*H230</f>
        <v>0</v>
      </c>
      <c r="AR230" s="236" t="s">
        <v>164</v>
      </c>
      <c r="AT230" s="236" t="s">
        <v>131</v>
      </c>
      <c r="AU230" s="236" t="s">
        <v>90</v>
      </c>
      <c r="AY230" s="15" t="s">
        <v>128</v>
      </c>
      <c r="BE230" s="237">
        <f>IF(N230="základní",J230,0)</f>
        <v>0</v>
      </c>
      <c r="BF230" s="237">
        <f>IF(N230="snížená",J230,0)</f>
        <v>0</v>
      </c>
      <c r="BG230" s="237">
        <f>IF(N230="zákl. přenesená",J230,0)</f>
        <v>0</v>
      </c>
      <c r="BH230" s="237">
        <f>IF(N230="sníž. přenesená",J230,0)</f>
        <v>0</v>
      </c>
      <c r="BI230" s="237">
        <f>IF(N230="nulová",J230,0)</f>
        <v>0</v>
      </c>
      <c r="BJ230" s="15" t="s">
        <v>87</v>
      </c>
      <c r="BK230" s="237">
        <f>ROUND(I230*H230,2)</f>
        <v>0</v>
      </c>
      <c r="BL230" s="15" t="s">
        <v>164</v>
      </c>
      <c r="BM230" s="236" t="s">
        <v>373</v>
      </c>
    </row>
    <row r="231" s="1" customFormat="1">
      <c r="B231" s="36"/>
      <c r="C231" s="37"/>
      <c r="D231" s="238" t="s">
        <v>138</v>
      </c>
      <c r="E231" s="37"/>
      <c r="F231" s="239" t="s">
        <v>374</v>
      </c>
      <c r="G231" s="37"/>
      <c r="H231" s="37"/>
      <c r="I231" s="137"/>
      <c r="J231" s="37"/>
      <c r="K231" s="37"/>
      <c r="L231" s="41"/>
      <c r="M231" s="240"/>
      <c r="N231" s="84"/>
      <c r="O231" s="84"/>
      <c r="P231" s="84"/>
      <c r="Q231" s="84"/>
      <c r="R231" s="84"/>
      <c r="S231" s="84"/>
      <c r="T231" s="85"/>
      <c r="AT231" s="15" t="s">
        <v>138</v>
      </c>
      <c r="AU231" s="15" t="s">
        <v>90</v>
      </c>
    </row>
    <row r="232" s="11" customFormat="1" ht="22.8" customHeight="1">
      <c r="B232" s="209"/>
      <c r="C232" s="210"/>
      <c r="D232" s="211" t="s">
        <v>78</v>
      </c>
      <c r="E232" s="223" t="s">
        <v>375</v>
      </c>
      <c r="F232" s="223" t="s">
        <v>376</v>
      </c>
      <c r="G232" s="210"/>
      <c r="H232" s="210"/>
      <c r="I232" s="213"/>
      <c r="J232" s="224">
        <f>BK232</f>
        <v>0</v>
      </c>
      <c r="K232" s="210"/>
      <c r="L232" s="215"/>
      <c r="M232" s="216"/>
      <c r="N232" s="217"/>
      <c r="O232" s="217"/>
      <c r="P232" s="218">
        <f>SUM(P233:P237)</f>
        <v>0</v>
      </c>
      <c r="Q232" s="217"/>
      <c r="R232" s="218">
        <f>SUM(R233:R237)</f>
        <v>0</v>
      </c>
      <c r="S232" s="217"/>
      <c r="T232" s="219">
        <f>SUM(T233:T237)</f>
        <v>0</v>
      </c>
      <c r="AR232" s="220" t="s">
        <v>87</v>
      </c>
      <c r="AT232" s="221" t="s">
        <v>78</v>
      </c>
      <c r="AU232" s="221" t="s">
        <v>87</v>
      </c>
      <c r="AY232" s="220" t="s">
        <v>128</v>
      </c>
      <c r="BK232" s="222">
        <f>SUM(BK233:BK237)</f>
        <v>0</v>
      </c>
    </row>
    <row r="233" s="1" customFormat="1" ht="24" customHeight="1">
      <c r="B233" s="36"/>
      <c r="C233" s="225" t="s">
        <v>377</v>
      </c>
      <c r="D233" s="225" t="s">
        <v>131</v>
      </c>
      <c r="E233" s="226" t="s">
        <v>378</v>
      </c>
      <c r="F233" s="227" t="s">
        <v>379</v>
      </c>
      <c r="G233" s="228" t="s">
        <v>331</v>
      </c>
      <c r="H233" s="229">
        <v>866.14200000000005</v>
      </c>
      <c r="I233" s="230"/>
      <c r="J233" s="231">
        <f>ROUND(I233*H233,2)</f>
        <v>0</v>
      </c>
      <c r="K233" s="227" t="s">
        <v>163</v>
      </c>
      <c r="L233" s="41"/>
      <c r="M233" s="232" t="s">
        <v>1</v>
      </c>
      <c r="N233" s="233" t="s">
        <v>44</v>
      </c>
      <c r="O233" s="84"/>
      <c r="P233" s="234">
        <f>O233*H233</f>
        <v>0</v>
      </c>
      <c r="Q233" s="234">
        <v>0</v>
      </c>
      <c r="R233" s="234">
        <f>Q233*H233</f>
        <v>0</v>
      </c>
      <c r="S233" s="234">
        <v>0</v>
      </c>
      <c r="T233" s="235">
        <f>S233*H233</f>
        <v>0</v>
      </c>
      <c r="AR233" s="236" t="s">
        <v>164</v>
      </c>
      <c r="AT233" s="236" t="s">
        <v>131</v>
      </c>
      <c r="AU233" s="236" t="s">
        <v>90</v>
      </c>
      <c r="AY233" s="15" t="s">
        <v>128</v>
      </c>
      <c r="BE233" s="237">
        <f>IF(N233="základní",J233,0)</f>
        <v>0</v>
      </c>
      <c r="BF233" s="237">
        <f>IF(N233="snížená",J233,0)</f>
        <v>0</v>
      </c>
      <c r="BG233" s="237">
        <f>IF(N233="zákl. přenesená",J233,0)</f>
        <v>0</v>
      </c>
      <c r="BH233" s="237">
        <f>IF(N233="sníž. přenesená",J233,0)</f>
        <v>0</v>
      </c>
      <c r="BI233" s="237">
        <f>IF(N233="nulová",J233,0)</f>
        <v>0</v>
      </c>
      <c r="BJ233" s="15" t="s">
        <v>87</v>
      </c>
      <c r="BK233" s="237">
        <f>ROUND(I233*H233,2)</f>
        <v>0</v>
      </c>
      <c r="BL233" s="15" t="s">
        <v>164</v>
      </c>
      <c r="BM233" s="236" t="s">
        <v>380</v>
      </c>
    </row>
    <row r="234" s="1" customFormat="1">
      <c r="B234" s="36"/>
      <c r="C234" s="37"/>
      <c r="D234" s="238" t="s">
        <v>138</v>
      </c>
      <c r="E234" s="37"/>
      <c r="F234" s="239" t="s">
        <v>381</v>
      </c>
      <c r="G234" s="37"/>
      <c r="H234" s="37"/>
      <c r="I234" s="137"/>
      <c r="J234" s="37"/>
      <c r="K234" s="37"/>
      <c r="L234" s="41"/>
      <c r="M234" s="240"/>
      <c r="N234" s="84"/>
      <c r="O234" s="84"/>
      <c r="P234" s="84"/>
      <c r="Q234" s="84"/>
      <c r="R234" s="84"/>
      <c r="S234" s="84"/>
      <c r="T234" s="85"/>
      <c r="AT234" s="15" t="s">
        <v>138</v>
      </c>
      <c r="AU234" s="15" t="s">
        <v>90</v>
      </c>
    </row>
    <row r="235" s="12" customFormat="1">
      <c r="B235" s="244"/>
      <c r="C235" s="245"/>
      <c r="D235" s="238" t="s">
        <v>176</v>
      </c>
      <c r="E235" s="246" t="s">
        <v>1</v>
      </c>
      <c r="F235" s="247" t="s">
        <v>382</v>
      </c>
      <c r="G235" s="245"/>
      <c r="H235" s="248">
        <v>761.74199999999996</v>
      </c>
      <c r="I235" s="249"/>
      <c r="J235" s="245"/>
      <c r="K235" s="245"/>
      <c r="L235" s="250"/>
      <c r="M235" s="251"/>
      <c r="N235" s="252"/>
      <c r="O235" s="252"/>
      <c r="P235" s="252"/>
      <c r="Q235" s="252"/>
      <c r="R235" s="252"/>
      <c r="S235" s="252"/>
      <c r="T235" s="253"/>
      <c r="AT235" s="254" t="s">
        <v>176</v>
      </c>
      <c r="AU235" s="254" t="s">
        <v>90</v>
      </c>
      <c r="AV235" s="12" t="s">
        <v>90</v>
      </c>
      <c r="AW235" s="12" t="s">
        <v>36</v>
      </c>
      <c r="AX235" s="12" t="s">
        <v>79</v>
      </c>
      <c r="AY235" s="254" t="s">
        <v>128</v>
      </c>
    </row>
    <row r="236" s="12" customFormat="1">
      <c r="B236" s="244"/>
      <c r="C236" s="245"/>
      <c r="D236" s="238" t="s">
        <v>176</v>
      </c>
      <c r="E236" s="246" t="s">
        <v>1</v>
      </c>
      <c r="F236" s="247" t="s">
        <v>383</v>
      </c>
      <c r="G236" s="245"/>
      <c r="H236" s="248">
        <v>104.40000000000001</v>
      </c>
      <c r="I236" s="249"/>
      <c r="J236" s="245"/>
      <c r="K236" s="245"/>
      <c r="L236" s="250"/>
      <c r="M236" s="251"/>
      <c r="N236" s="252"/>
      <c r="O236" s="252"/>
      <c r="P236" s="252"/>
      <c r="Q236" s="252"/>
      <c r="R236" s="252"/>
      <c r="S236" s="252"/>
      <c r="T236" s="253"/>
      <c r="AT236" s="254" t="s">
        <v>176</v>
      </c>
      <c r="AU236" s="254" t="s">
        <v>90</v>
      </c>
      <c r="AV236" s="12" t="s">
        <v>90</v>
      </c>
      <c r="AW236" s="12" t="s">
        <v>36</v>
      </c>
      <c r="AX236" s="12" t="s">
        <v>79</v>
      </c>
      <c r="AY236" s="254" t="s">
        <v>128</v>
      </c>
    </row>
    <row r="237" s="13" customFormat="1">
      <c r="B237" s="255"/>
      <c r="C237" s="256"/>
      <c r="D237" s="238" t="s">
        <v>176</v>
      </c>
      <c r="E237" s="257" t="s">
        <v>1</v>
      </c>
      <c r="F237" s="258" t="s">
        <v>195</v>
      </c>
      <c r="G237" s="256"/>
      <c r="H237" s="259">
        <v>866.14200000000005</v>
      </c>
      <c r="I237" s="260"/>
      <c r="J237" s="256"/>
      <c r="K237" s="256"/>
      <c r="L237" s="261"/>
      <c r="M237" s="262"/>
      <c r="N237" s="263"/>
      <c r="O237" s="263"/>
      <c r="P237" s="263"/>
      <c r="Q237" s="263"/>
      <c r="R237" s="263"/>
      <c r="S237" s="263"/>
      <c r="T237" s="264"/>
      <c r="AT237" s="265" t="s">
        <v>176</v>
      </c>
      <c r="AU237" s="265" t="s">
        <v>90</v>
      </c>
      <c r="AV237" s="13" t="s">
        <v>164</v>
      </c>
      <c r="AW237" s="13" t="s">
        <v>36</v>
      </c>
      <c r="AX237" s="13" t="s">
        <v>87</v>
      </c>
      <c r="AY237" s="265" t="s">
        <v>128</v>
      </c>
    </row>
    <row r="238" s="11" customFormat="1" ht="22.8" customHeight="1">
      <c r="B238" s="209"/>
      <c r="C238" s="210"/>
      <c r="D238" s="211" t="s">
        <v>78</v>
      </c>
      <c r="E238" s="223" t="s">
        <v>384</v>
      </c>
      <c r="F238" s="223" t="s">
        <v>385</v>
      </c>
      <c r="G238" s="210"/>
      <c r="H238" s="210"/>
      <c r="I238" s="213"/>
      <c r="J238" s="224">
        <f>BK238</f>
        <v>0</v>
      </c>
      <c r="K238" s="210"/>
      <c r="L238" s="215"/>
      <c r="M238" s="216"/>
      <c r="N238" s="217"/>
      <c r="O238" s="217"/>
      <c r="P238" s="218">
        <f>SUM(P239:P240)</f>
        <v>0</v>
      </c>
      <c r="Q238" s="217"/>
      <c r="R238" s="218">
        <f>SUM(R239:R240)</f>
        <v>0</v>
      </c>
      <c r="S238" s="217"/>
      <c r="T238" s="219">
        <f>SUM(T239:T240)</f>
        <v>0</v>
      </c>
      <c r="AR238" s="220" t="s">
        <v>87</v>
      </c>
      <c r="AT238" s="221" t="s">
        <v>78</v>
      </c>
      <c r="AU238" s="221" t="s">
        <v>87</v>
      </c>
      <c r="AY238" s="220" t="s">
        <v>128</v>
      </c>
      <c r="BK238" s="222">
        <f>SUM(BK239:BK240)</f>
        <v>0</v>
      </c>
    </row>
    <row r="239" s="1" customFormat="1" ht="24" customHeight="1">
      <c r="B239" s="36"/>
      <c r="C239" s="225" t="s">
        <v>386</v>
      </c>
      <c r="D239" s="225" t="s">
        <v>131</v>
      </c>
      <c r="E239" s="226" t="s">
        <v>387</v>
      </c>
      <c r="F239" s="227" t="s">
        <v>388</v>
      </c>
      <c r="G239" s="228" t="s">
        <v>331</v>
      </c>
      <c r="H239" s="229">
        <v>849.76099999999997</v>
      </c>
      <c r="I239" s="230"/>
      <c r="J239" s="231">
        <f>ROUND(I239*H239,2)</f>
        <v>0</v>
      </c>
      <c r="K239" s="227" t="s">
        <v>163</v>
      </c>
      <c r="L239" s="41"/>
      <c r="M239" s="232" t="s">
        <v>1</v>
      </c>
      <c r="N239" s="233" t="s">
        <v>44</v>
      </c>
      <c r="O239" s="84"/>
      <c r="P239" s="234">
        <f>O239*H239</f>
        <v>0</v>
      </c>
      <c r="Q239" s="234">
        <v>0</v>
      </c>
      <c r="R239" s="234">
        <f>Q239*H239</f>
        <v>0</v>
      </c>
      <c r="S239" s="234">
        <v>0</v>
      </c>
      <c r="T239" s="235">
        <f>S239*H239</f>
        <v>0</v>
      </c>
      <c r="AR239" s="236" t="s">
        <v>164</v>
      </c>
      <c r="AT239" s="236" t="s">
        <v>131</v>
      </c>
      <c r="AU239" s="236" t="s">
        <v>90</v>
      </c>
      <c r="AY239" s="15" t="s">
        <v>128</v>
      </c>
      <c r="BE239" s="237">
        <f>IF(N239="základní",J239,0)</f>
        <v>0</v>
      </c>
      <c r="BF239" s="237">
        <f>IF(N239="snížená",J239,0)</f>
        <v>0</v>
      </c>
      <c r="BG239" s="237">
        <f>IF(N239="zákl. přenesená",J239,0)</f>
        <v>0</v>
      </c>
      <c r="BH239" s="237">
        <f>IF(N239="sníž. přenesená",J239,0)</f>
        <v>0</v>
      </c>
      <c r="BI239" s="237">
        <f>IF(N239="nulová",J239,0)</f>
        <v>0</v>
      </c>
      <c r="BJ239" s="15" t="s">
        <v>87</v>
      </c>
      <c r="BK239" s="237">
        <f>ROUND(I239*H239,2)</f>
        <v>0</v>
      </c>
      <c r="BL239" s="15" t="s">
        <v>164</v>
      </c>
      <c r="BM239" s="236" t="s">
        <v>389</v>
      </c>
    </row>
    <row r="240" s="1" customFormat="1">
      <c r="B240" s="36"/>
      <c r="C240" s="37"/>
      <c r="D240" s="238" t="s">
        <v>138</v>
      </c>
      <c r="E240" s="37"/>
      <c r="F240" s="239" t="s">
        <v>390</v>
      </c>
      <c r="G240" s="37"/>
      <c r="H240" s="37"/>
      <c r="I240" s="137"/>
      <c r="J240" s="37"/>
      <c r="K240" s="37"/>
      <c r="L240" s="41"/>
      <c r="M240" s="241"/>
      <c r="N240" s="242"/>
      <c r="O240" s="242"/>
      <c r="P240" s="242"/>
      <c r="Q240" s="242"/>
      <c r="R240" s="242"/>
      <c r="S240" s="242"/>
      <c r="T240" s="243"/>
      <c r="AT240" s="15" t="s">
        <v>138</v>
      </c>
      <c r="AU240" s="15" t="s">
        <v>90</v>
      </c>
    </row>
    <row r="241" s="1" customFormat="1" ht="6.96" customHeight="1">
      <c r="B241" s="59"/>
      <c r="C241" s="60"/>
      <c r="D241" s="60"/>
      <c r="E241" s="60"/>
      <c r="F241" s="60"/>
      <c r="G241" s="60"/>
      <c r="H241" s="60"/>
      <c r="I241" s="174"/>
      <c r="J241" s="60"/>
      <c r="K241" s="60"/>
      <c r="L241" s="41"/>
    </row>
  </sheetData>
  <sheetProtection sheet="1" autoFilter="0" formatColumns="0" formatRows="0" objects="1" scenarios="1" spinCount="100000" saltValue="mVhr+l+bMcpQgl7mlx7Klx682Sn8HG3MmGkRaF1aIn6eN5tQP55ZZ+aBDI4SoMNKkaoQny2MGn9/+0xkQEkLHA==" hashValue="XAzgiz66oga67cHlCAuPWUSnj4cmTHr7Lm8dFks3lWXu9iKiKk8EpuSEaz59KSj9dDJ1PLlWldYEO164+LN3iA==" algorithmName="SHA-512" password="CC35"/>
  <autoFilter ref="C121:K240"/>
  <mergeCells count="9">
    <mergeCell ref="E7:H7"/>
    <mergeCell ref="E9:H9"/>
    <mergeCell ref="E18:H18"/>
    <mergeCell ref="E27:H27"/>
    <mergeCell ref="E84:H84"/>
    <mergeCell ref="E86:H86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Honza-PC\Honza</dc:creator>
  <cp:lastModifiedBy>Honza-PC\Honza</cp:lastModifiedBy>
  <dcterms:created xsi:type="dcterms:W3CDTF">2019-04-26T09:59:56Z</dcterms:created>
  <dcterms:modified xsi:type="dcterms:W3CDTF">2019-04-26T09:59:58Z</dcterms:modified>
</cp:coreProperties>
</file>